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EST. ABRIL 2017\"/>
    </mc:Choice>
  </mc:AlternateContent>
  <bookViews>
    <workbookView xWindow="375" yWindow="-150" windowWidth="8565" windowHeight="6195" tabRatio="776"/>
  </bookViews>
  <sheets>
    <sheet name="2017" sheetId="25" r:id="rId1"/>
  </sheets>
  <definedNames>
    <definedName name="_xlnm.Print_Area" localSheetId="0">'2017'!$A$1:$K$194</definedName>
  </definedNames>
  <calcPr calcId="152511"/>
</workbook>
</file>

<file path=xl/calcChain.xml><?xml version="1.0" encoding="utf-8"?>
<calcChain xmlns="http://schemas.openxmlformats.org/spreadsheetml/2006/main">
  <c r="E21" i="25" l="1"/>
  <c r="E22" i="25"/>
  <c r="E23" i="25"/>
  <c r="E24" i="25"/>
  <c r="E25" i="25"/>
  <c r="E26" i="25"/>
  <c r="E27" i="25"/>
  <c r="E28" i="25"/>
  <c r="E29" i="25"/>
  <c r="B30" i="25"/>
  <c r="B60" i="25" s="1"/>
  <c r="C30" i="25"/>
  <c r="B61" i="25" s="1"/>
  <c r="D30" i="25"/>
  <c r="B62" i="25" s="1"/>
  <c r="A35" i="25"/>
  <c r="F38" i="25"/>
  <c r="F39" i="25"/>
  <c r="F40" i="25"/>
  <c r="F41" i="25"/>
  <c r="B76" i="25" s="1"/>
  <c r="F42" i="25"/>
  <c r="F43" i="25"/>
  <c r="F44" i="25"/>
  <c r="F45" i="25"/>
  <c r="F46" i="25"/>
  <c r="B81" i="25"/>
  <c r="B47" i="25"/>
  <c r="B56" i="25" s="1"/>
  <c r="C47" i="25"/>
  <c r="B57" i="25" s="1"/>
  <c r="D47" i="25"/>
  <c r="B58" i="25" s="1"/>
  <c r="E47" i="25"/>
  <c r="B59" i="25" s="1"/>
  <c r="A50" i="25"/>
  <c r="A52" i="25"/>
  <c r="A67" i="25"/>
  <c r="A69" i="25"/>
  <c r="B88" i="25"/>
  <c r="A90" i="25"/>
  <c r="A92" i="25"/>
  <c r="B110" i="25"/>
  <c r="C110" i="25"/>
  <c r="D110" i="25"/>
  <c r="E110" i="25"/>
  <c r="F110" i="25"/>
  <c r="G110" i="25"/>
  <c r="H110" i="25"/>
  <c r="I110" i="25"/>
  <c r="J110" i="25"/>
  <c r="A112" i="25"/>
  <c r="A114" i="25"/>
  <c r="B129" i="25"/>
  <c r="A133" i="25"/>
  <c r="A135" i="25"/>
  <c r="D140" i="25"/>
  <c r="D141" i="25"/>
  <c r="D142" i="25"/>
  <c r="D143" i="25"/>
  <c r="D144" i="25"/>
  <c r="D145" i="25"/>
  <c r="D146" i="25"/>
  <c r="D147" i="25"/>
  <c r="B148" i="25"/>
  <c r="C148" i="25"/>
  <c r="B169" i="25"/>
  <c r="C169" i="25"/>
  <c r="D169" i="25"/>
  <c r="E169" i="25"/>
  <c r="F169" i="25"/>
  <c r="G169" i="25"/>
  <c r="H169" i="25"/>
  <c r="I169" i="25"/>
  <c r="J169" i="25"/>
  <c r="B174" i="25"/>
  <c r="D174" i="25" s="1"/>
  <c r="B175" i="25"/>
  <c r="D175" i="25" s="1"/>
  <c r="B176" i="25"/>
  <c r="D176" i="25" s="1"/>
  <c r="B177" i="25"/>
  <c r="D177" i="25" s="1"/>
  <c r="B178" i="25"/>
  <c r="D178" i="25" s="1"/>
  <c r="B179" i="25"/>
  <c r="D179" i="25" s="1"/>
  <c r="B180" i="25"/>
  <c r="D180" i="25" s="1"/>
  <c r="B181" i="25"/>
  <c r="D181" i="25" s="1"/>
  <c r="B182" i="25"/>
  <c r="D182" i="25" s="1"/>
  <c r="B183" i="25"/>
  <c r="D183" i="25" s="1"/>
  <c r="B184" i="25"/>
  <c r="D184" i="25" s="1"/>
  <c r="B185" i="25"/>
  <c r="D185" i="25" s="1"/>
  <c r="E186" i="25"/>
  <c r="B77" i="25" l="1"/>
  <c r="B79" i="25"/>
  <c r="B80" i="25"/>
  <c r="B74" i="25"/>
  <c r="B73" i="25"/>
  <c r="B75" i="25"/>
  <c r="F47" i="25"/>
  <c r="B186" i="25"/>
  <c r="D186" i="25" s="1"/>
  <c r="D148" i="25"/>
  <c r="B78" i="25"/>
  <c r="B63" i="25"/>
  <c r="C61" i="25" s="1"/>
  <c r="E30" i="25"/>
  <c r="B82" i="25" l="1"/>
  <c r="C60" i="25"/>
  <c r="C59" i="25"/>
  <c r="C56" i="25"/>
  <c r="C57" i="25"/>
  <c r="C58" i="25"/>
  <c r="C62" i="25"/>
</calcChain>
</file>

<file path=xl/sharedStrings.xml><?xml version="1.0" encoding="utf-8"?>
<sst xmlns="http://schemas.openxmlformats.org/spreadsheetml/2006/main" count="160" uniqueCount="107">
  <si>
    <t>CAMBIO</t>
  </si>
  <si>
    <t>TOTAL</t>
  </si>
  <si>
    <t>PERIODO DEL DIA</t>
  </si>
  <si>
    <t>FIN DE SEMANA</t>
  </si>
  <si>
    <t>VIERNES</t>
  </si>
  <si>
    <t>SABADO</t>
  </si>
  <si>
    <t>DOMINGO</t>
  </si>
  <si>
    <t>Período de lunes a jueves</t>
  </si>
  <si>
    <t>LUNES</t>
  </si>
  <si>
    <t>MARTES</t>
  </si>
  <si>
    <t>MIÉRCOLES</t>
  </si>
  <si>
    <t>JUEVES</t>
  </si>
  <si>
    <t>DIA DE LA SEMANA</t>
  </si>
  <si>
    <t>FATALES</t>
  </si>
  <si>
    <t>POR CIENTO</t>
  </si>
  <si>
    <t>Lunes</t>
  </si>
  <si>
    <t>Martes</t>
  </si>
  <si>
    <t xml:space="preserve">Miércoles </t>
  </si>
  <si>
    <t>Jueves</t>
  </si>
  <si>
    <t>Viernes</t>
  </si>
  <si>
    <t>Sábado</t>
  </si>
  <si>
    <t>Domingo</t>
  </si>
  <si>
    <t>EDADES</t>
  </si>
  <si>
    <t xml:space="preserve">  0 a   9 años</t>
  </si>
  <si>
    <t>10 a 19 años</t>
  </si>
  <si>
    <t>20 a 29 años</t>
  </si>
  <si>
    <t>30 a 39 años</t>
  </si>
  <si>
    <t>40 a 49 años</t>
  </si>
  <si>
    <t>50 a 59 años</t>
  </si>
  <si>
    <t>60 a 69 años</t>
  </si>
  <si>
    <t>70 a 79 años</t>
  </si>
  <si>
    <t>80 a 89 años</t>
  </si>
  <si>
    <t>90 años ó más</t>
  </si>
  <si>
    <t>CLASIFICACION</t>
  </si>
  <si>
    <t>CANTIDAD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</si>
  <si>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</si>
  <si>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</si>
  <si>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</si>
  <si>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</si>
  <si>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</si>
  <si>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</si>
  <si>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</si>
  <si>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</si>
  <si>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</si>
  <si>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</si>
  <si>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</si>
  <si>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</si>
  <si>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</si>
  <si>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ACCIDENTES FATALES DURANTE LOS FINES DE SEMANA</t>
  </si>
  <si>
    <t>Se desconoce</t>
  </si>
  <si>
    <t>Hora desconocida</t>
  </si>
  <si>
    <t>Conductores</t>
  </si>
  <si>
    <t>Peatones</t>
  </si>
  <si>
    <t>Pasajeros</t>
  </si>
  <si>
    <t>Motociclistas</t>
  </si>
  <si>
    <t>Ciclistas</t>
  </si>
  <si>
    <t>Jinetes</t>
  </si>
  <si>
    <t>Otros</t>
  </si>
  <si>
    <t>12:00 m.n.  -   3:00 a.m.</t>
  </si>
  <si>
    <t xml:space="preserve">  3:01 a.m.  -   6:00 a.m.</t>
  </si>
  <si>
    <t xml:space="preserve">  6:01 a.m.  -   9:00 a.m.</t>
  </si>
  <si>
    <t xml:space="preserve">  9:01 a.m.  - 12:00 m.d.</t>
  </si>
  <si>
    <t>12:01 p.m.  -   3:00 p.m.</t>
  </si>
  <si>
    <t xml:space="preserve">  3:01 p.m.  -   6:00 p.m.</t>
  </si>
  <si>
    <t xml:space="preserve">  6:01 p.m.  -   9:00 p.m.</t>
  </si>
  <si>
    <t xml:space="preserve">  9:01 p.m.  - 11:59 p.m.</t>
  </si>
  <si>
    <t>12:00 m.n.   -   3:00 a.m.</t>
  </si>
  <si>
    <t xml:space="preserve">  9:01 a.m.  -  12:00 m.d</t>
  </si>
  <si>
    <t xml:space="preserve">  6:01 a.m.  -    9:00 a.m.</t>
  </si>
  <si>
    <t xml:space="preserve">  3:01 a.m.   -   6:00 a.m.</t>
  </si>
  <si>
    <t>12:01 p.m.  -    3:00 p.m.</t>
  </si>
  <si>
    <t xml:space="preserve">  3:01 p.m.  -    6:00 p.m.</t>
  </si>
  <si>
    <t xml:space="preserve">  6:01 p.m.  -    9:00 p.m.</t>
  </si>
  <si>
    <t xml:space="preserve">  9:01 p.m.  -  11:59 p.m.</t>
  </si>
  <si>
    <t>ACCIDENTES FATALES DURANTE LA SEMANA</t>
  </si>
  <si>
    <t>ACCIDENTES FATALES POR DIA DE LA SEMANA</t>
  </si>
  <si>
    <t>MUERTES ACCIDENTES DE TRANSITO  POR CLASIFICACIÓN</t>
  </si>
  <si>
    <t>MUERTES ACCIDENTES DE TRÁNSITO POR EDAD</t>
  </si>
  <si>
    <t>ACCIDENTES FATALES POR PERÍODO DEL DÍA</t>
  </si>
  <si>
    <t>Superintendencia Auxiliar en Operaciones de Campo</t>
  </si>
  <si>
    <t>MUERTES  ACCIDENTES FATALES POR  MES</t>
  </si>
  <si>
    <t>Período de viernes a domingo</t>
  </si>
  <si>
    <t xml:space="preserve">ACCIDENTES POR RUTAS </t>
  </si>
  <si>
    <t xml:space="preserve">Patrullada </t>
  </si>
  <si>
    <t>FATALES MAS DE UN OCCISO</t>
  </si>
  <si>
    <t>% CAMBIO</t>
  </si>
  <si>
    <t>CAUSA DEL ACCIDENTE DE VEHICULO DE MOTOR</t>
  </si>
  <si>
    <t>VELOCIDAD</t>
  </si>
  <si>
    <t>ALCOHOL</t>
  </si>
  <si>
    <t>ACC. VEH. TODO TERRENO</t>
  </si>
  <si>
    <t>CELULAR</t>
  </si>
  <si>
    <t>LUZ ROJA</t>
  </si>
  <si>
    <t>VEHICULO PESADO</t>
  </si>
  <si>
    <t>OTROS</t>
  </si>
  <si>
    <t>PEATON</t>
  </si>
  <si>
    <t>EN CONTRA DEL TRANSITO</t>
  </si>
  <si>
    <t>Negociado Patrullas de Carreteras</t>
  </si>
  <si>
    <t>Four Track</t>
  </si>
  <si>
    <t>Fecha</t>
  </si>
  <si>
    <t>Negociado de Patrullas de Carreteras</t>
  </si>
  <si>
    <t>Años 2008 al 2016</t>
  </si>
  <si>
    <t xml:space="preserve">No Patrullada </t>
  </si>
  <si>
    <t>Año 2017</t>
  </si>
  <si>
    <t>Hasta 30 de abril de 2017</t>
  </si>
  <si>
    <t>Cmdt. Reinaldo Santiago González 3-1959</t>
  </si>
  <si>
    <t>Director Interino</t>
  </si>
  <si>
    <t>1 de mayo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</si>
</sst>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35" x14ac:knownFonts="1">
    <font>
      <sz val="10"/>
      <name val="Arial"/>
    </font>
    <font>
      <sz val="10"/>
      <name val="Arial"/>
      <family val="2"/>
    </font>
    <font>
      <sz val="10"/>
      <name val="Book Antiqua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name val="Book Antiqua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b/>
      <sz val="13"/>
      <name val="Century Gothic"/>
      <family val="2"/>
    </font>
    <font>
      <b/>
      <sz val="11"/>
      <name val="Comic Sans MS"/>
      <family val="4"/>
    </font>
    <font>
      <b/>
      <sz val="14"/>
      <name val="Arial"/>
      <family val="2"/>
    </font>
    <font>
      <b/>
      <i/>
      <sz val="8"/>
      <name val="Arial"/>
      <family val="2"/>
    </font>
    <font>
      <b/>
      <sz val="13"/>
      <name val="Arial"/>
      <family val="2"/>
    </font>
    <font>
      <b/>
      <sz val="11"/>
      <name val="Book Antiqua"/>
      <family val="1"/>
    </font>
    <font>
      <b/>
      <sz val="10"/>
      <color indexed="9"/>
      <name val="Book Antiqua"/>
      <family val="1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7"/>
      <color indexed="9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Up="1">
      <left/>
      <right/>
      <top/>
      <bottom/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Continuous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Continuous" wrapText="1"/>
    </xf>
    <xf numFmtId="0" fontId="11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5" fillId="0" borderId="0" xfId="0" applyFont="1"/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0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8" xfId="1" applyNumberFormat="1" applyFont="1" applyBorder="1" applyAlignment="1">
      <alignment horizontal="center"/>
    </xf>
    <xf numFmtId="9" fontId="11" fillId="0" borderId="12" xfId="1" applyNumberFormat="1" applyFont="1" applyBorder="1" applyAlignment="1">
      <alignment horizontal="center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Continuous"/>
    </xf>
    <xf numFmtId="0" fontId="22" fillId="0" borderId="19" xfId="0" applyFont="1" applyBorder="1" applyAlignment="1">
      <alignment horizontal="center"/>
    </xf>
    <xf numFmtId="0" fontId="12" fillId="0" borderId="0" xfId="0" applyFont="1" applyBorder="1"/>
    <xf numFmtId="0" fontId="22" fillId="2" borderId="19" xfId="0" applyFont="1" applyFill="1" applyBorder="1" applyAlignment="1">
      <alignment horizontal="center"/>
    </xf>
    <xf numFmtId="0" fontId="10" fillId="0" borderId="0" xfId="0" applyFont="1" applyBorder="1" applyAlignment="1"/>
    <xf numFmtId="0" fontId="11" fillId="0" borderId="20" xfId="0" applyFont="1" applyBorder="1"/>
    <xf numFmtId="0" fontId="10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/>
    <xf numFmtId="0" fontId="12" fillId="0" borderId="21" xfId="0" applyFont="1" applyBorder="1" applyAlignment="1"/>
    <xf numFmtId="0" fontId="0" fillId="0" borderId="0" xfId="0" applyBorder="1"/>
    <xf numFmtId="0" fontId="12" fillId="0" borderId="0" xfId="0" applyFont="1" applyBorder="1" applyAlignment="1"/>
    <xf numFmtId="0" fontId="14" fillId="0" borderId="0" xfId="0" applyFont="1" applyFill="1" applyBorder="1" applyAlignment="1">
      <alignment vertical="center"/>
    </xf>
    <xf numFmtId="0" fontId="22" fillId="0" borderId="0" xfId="0" applyFont="1" applyBorder="1" applyAlignment="1">
      <alignment horizontal="center"/>
    </xf>
    <xf numFmtId="9" fontId="0" fillId="0" borderId="0" xfId="0" applyNumberFormat="1"/>
    <xf numFmtId="9" fontId="11" fillId="0" borderId="0" xfId="0" applyNumberFormat="1" applyFont="1"/>
    <xf numFmtId="0" fontId="26" fillId="0" borderId="0" xfId="0" applyFont="1"/>
    <xf numFmtId="0" fontId="11" fillId="0" borderId="0" xfId="0" applyFont="1" applyAlignment="1"/>
    <xf numFmtId="0" fontId="16" fillId="0" borderId="0" xfId="0" applyFont="1" applyFill="1" applyBorder="1" applyAlignment="1">
      <alignment vertical="center"/>
    </xf>
    <xf numFmtId="0" fontId="2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21" xfId="0" applyFont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" fillId="0" borderId="0" xfId="0" applyFont="1" applyFill="1" applyAlignment="1"/>
    <xf numFmtId="0" fontId="14" fillId="0" borderId="21" xfId="0" applyFont="1" applyBorder="1" applyAlignment="1">
      <alignment horizontal="centerContinuous"/>
    </xf>
    <xf numFmtId="0" fontId="10" fillId="0" borderId="23" xfId="0" applyFont="1" applyFill="1" applyBorder="1" applyAlignment="1">
      <alignment horizontal="center"/>
    </xf>
    <xf numFmtId="0" fontId="11" fillId="0" borderId="21" xfId="0" applyFont="1" applyBorder="1"/>
    <xf numFmtId="0" fontId="0" fillId="0" borderId="20" xfId="0" applyBorder="1"/>
    <xf numFmtId="0" fontId="13" fillId="0" borderId="21" xfId="0" applyFont="1" applyBorder="1"/>
    <xf numFmtId="0" fontId="14" fillId="0" borderId="0" xfId="0" applyFont="1" applyBorder="1" applyAlignment="1">
      <alignment horizontal="center"/>
    </xf>
    <xf numFmtId="0" fontId="0" fillId="0" borderId="21" xfId="0" applyBorder="1"/>
    <xf numFmtId="9" fontId="14" fillId="0" borderId="24" xfId="0" applyNumberFormat="1" applyFont="1" applyFill="1" applyBorder="1" applyAlignment="1">
      <alignment horizontal="center" vertical="center"/>
    </xf>
    <xf numFmtId="9" fontId="14" fillId="0" borderId="25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0" xfId="0" applyFont="1" applyBorder="1"/>
    <xf numFmtId="0" fontId="13" fillId="0" borderId="0" xfId="0" applyFont="1" applyBorder="1"/>
    <xf numFmtId="0" fontId="11" fillId="0" borderId="30" xfId="0" applyFont="1" applyBorder="1" applyAlignment="1">
      <alignment horizontal="center"/>
    </xf>
    <xf numFmtId="0" fontId="32" fillId="0" borderId="0" xfId="0" applyFont="1"/>
    <xf numFmtId="0" fontId="11" fillId="0" borderId="17" xfId="0" applyFont="1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19" xfId="0" applyFont="1" applyFill="1" applyBorder="1"/>
    <xf numFmtId="0" fontId="23" fillId="3" borderId="19" xfId="0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center" vertical="center"/>
    </xf>
    <xf numFmtId="0" fontId="33" fillId="4" borderId="19" xfId="0" applyFont="1" applyFill="1" applyBorder="1"/>
    <xf numFmtId="0" fontId="34" fillId="4" borderId="39" xfId="0" applyFont="1" applyFill="1" applyBorder="1" applyAlignment="1">
      <alignment horizontal="center"/>
    </xf>
    <xf numFmtId="0" fontId="34" fillId="4" borderId="19" xfId="0" applyFont="1" applyFill="1" applyBorder="1" applyAlignment="1">
      <alignment horizontal="center"/>
    </xf>
    <xf numFmtId="0" fontId="34" fillId="4" borderId="38" xfId="0" applyFont="1" applyFill="1" applyBorder="1" applyAlignment="1">
      <alignment horizontal="center"/>
    </xf>
    <xf numFmtId="0" fontId="34" fillId="4" borderId="32" xfId="0" applyFont="1" applyFill="1" applyBorder="1" applyAlignment="1">
      <alignment horizontal="center"/>
    </xf>
    <xf numFmtId="9" fontId="34" fillId="4" borderId="32" xfId="0" applyNumberFormat="1" applyFont="1" applyFill="1" applyBorder="1" applyAlignment="1">
      <alignment horizontal="center"/>
    </xf>
    <xf numFmtId="0" fontId="33" fillId="4" borderId="32" xfId="0" applyFont="1" applyFill="1" applyBorder="1"/>
    <xf numFmtId="0" fontId="34" fillId="4" borderId="43" xfId="0" applyFont="1" applyFill="1" applyBorder="1" applyAlignment="1">
      <alignment horizontal="center"/>
    </xf>
    <xf numFmtId="0" fontId="34" fillId="4" borderId="44" xfId="0" applyFont="1" applyFill="1" applyBorder="1" applyAlignment="1">
      <alignment horizontal="center"/>
    </xf>
    <xf numFmtId="9" fontId="33" fillId="4" borderId="45" xfId="0" applyNumberFormat="1" applyFont="1" applyFill="1" applyBorder="1" applyAlignment="1">
      <alignment horizontal="center" vertical="center"/>
    </xf>
    <xf numFmtId="0" fontId="10" fillId="5" borderId="4" xfId="0" applyFont="1" applyFill="1" applyBorder="1"/>
    <xf numFmtId="0" fontId="10" fillId="5" borderId="8" xfId="0" applyFont="1" applyFill="1" applyBorder="1"/>
    <xf numFmtId="0" fontId="10" fillId="5" borderId="12" xfId="0" applyFont="1" applyFill="1" applyBorder="1"/>
    <xf numFmtId="0" fontId="10" fillId="5" borderId="16" xfId="0" applyFont="1" applyFill="1" applyBorder="1"/>
    <xf numFmtId="0" fontId="10" fillId="5" borderId="17" xfId="0" applyFont="1" applyFill="1" applyBorder="1"/>
    <xf numFmtId="0" fontId="10" fillId="5" borderId="28" xfId="0" applyFont="1" applyFill="1" applyBorder="1"/>
    <xf numFmtId="0" fontId="10" fillId="5" borderId="31" xfId="0" applyFont="1" applyFill="1" applyBorder="1"/>
    <xf numFmtId="0" fontId="10" fillId="5" borderId="30" xfId="0" applyFont="1" applyFill="1" applyBorder="1"/>
    <xf numFmtId="0" fontId="10" fillId="5" borderId="18" xfId="0" applyFont="1" applyFill="1" applyBorder="1"/>
    <xf numFmtId="0" fontId="10" fillId="5" borderId="46" xfId="0" applyFont="1" applyFill="1" applyBorder="1"/>
    <xf numFmtId="0" fontId="10" fillId="5" borderId="47" xfId="0" applyFont="1" applyFill="1" applyBorder="1"/>
    <xf numFmtId="0" fontId="10" fillId="5" borderId="48" xfId="0" applyFont="1" applyFill="1" applyBorder="1"/>
    <xf numFmtId="0" fontId="7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9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50" xfId="0" applyFont="1" applyBorder="1" applyAlignment="1">
      <alignment horizontal="center"/>
    </xf>
    <xf numFmtId="0" fontId="14" fillId="0" borderId="51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/>
    </xf>
    <xf numFmtId="0" fontId="16" fillId="3" borderId="49" xfId="0" applyFont="1" applyFill="1" applyBorder="1" applyAlignment="1">
      <alignment horizontal="center"/>
    </xf>
    <xf numFmtId="0" fontId="16" fillId="3" borderId="39" xfId="0" applyFont="1" applyFill="1" applyBorder="1" applyAlignment="1">
      <alignment horizontal="center"/>
    </xf>
    <xf numFmtId="0" fontId="33" fillId="4" borderId="38" xfId="0" applyFont="1" applyFill="1" applyBorder="1" applyAlignment="1">
      <alignment horizontal="center" vertical="center"/>
    </xf>
    <xf numFmtId="0" fontId="33" fillId="4" borderId="49" xfId="0" applyFont="1" applyFill="1" applyBorder="1" applyAlignment="1">
      <alignment horizontal="center" vertical="center"/>
    </xf>
    <xf numFmtId="0" fontId="33" fillId="4" borderId="39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12" fillId="0" borderId="37" xfId="0" applyFont="1" applyBorder="1" applyAlignment="1">
      <alignment horizontal="right"/>
    </xf>
    <xf numFmtId="49" fontId="16" fillId="3" borderId="33" xfId="0" applyNumberFormat="1" applyFont="1" applyFill="1" applyBorder="1" applyAlignment="1">
      <alignment horizontal="center" vertical="center" wrapText="1" shrinkToFit="1"/>
    </xf>
    <xf numFmtId="49" fontId="16" fillId="3" borderId="32" xfId="0" applyNumberFormat="1" applyFont="1" applyFill="1" applyBorder="1" applyAlignment="1">
      <alignment horizontal="center" vertical="center" wrapText="1" shrinkToFit="1"/>
    </xf>
    <xf numFmtId="49" fontId="29" fillId="3" borderId="33" xfId="0" applyNumberFormat="1" applyFont="1" applyFill="1" applyBorder="1" applyAlignment="1">
      <alignment horizontal="center" vertical="center" wrapText="1" shrinkToFit="1"/>
    </xf>
    <xf numFmtId="49" fontId="29" fillId="3" borderId="32" xfId="0" applyNumberFormat="1" applyFont="1" applyFill="1" applyBorder="1" applyAlignment="1">
      <alignment horizontal="center" vertical="center" wrapText="1" shrinkToFit="1"/>
    </xf>
    <xf numFmtId="0" fontId="16" fillId="3" borderId="33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0" fillId="3" borderId="33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0" fontId="28" fillId="3" borderId="33" xfId="0" applyFont="1" applyFill="1" applyBorder="1" applyAlignment="1">
      <alignment horizontal="center" vertical="center"/>
    </xf>
    <xf numFmtId="0" fontId="28" fillId="3" borderId="32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55" xfId="0" applyFont="1" applyFill="1" applyBorder="1" applyAlignment="1">
      <alignment horizontal="center" vertical="center"/>
    </xf>
    <xf numFmtId="0" fontId="16" fillId="3" borderId="6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6" fillId="3" borderId="38" xfId="0" applyFont="1" applyFill="1" applyBorder="1" applyAlignment="1">
      <alignment horizontal="center" vertical="center" wrapText="1"/>
    </xf>
    <xf numFmtId="0" fontId="16" fillId="3" borderId="49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3" fillId="4" borderId="41" xfId="0" applyFont="1" applyFill="1" applyBorder="1" applyAlignment="1">
      <alignment horizontal="center" vertical="center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3" xfId="0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11" fillId="0" borderId="67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62" xfId="0" applyBorder="1" applyAlignment="1">
      <alignment horizontal="center"/>
    </xf>
  </cellXfs>
  <cellStyles count="4">
    <cellStyle name="Normal" xfId="0" builtinId="0"/>
    <cellStyle name="Percent" xfId="1" builtinId="5"/>
    <cellStyle name="Percent 2" xfId="2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9</xdr:col>
      <xdr:colOff>438149</xdr:colOff>
      <xdr:row>10</xdr:row>
      <xdr:rowOff>133350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5"/>
          <a:ext cx="7991474" cy="1295400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30" name="AutoShape 10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31" name="AutoShape 11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32" name="AutoShape 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33" name="AutoShape 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581025</xdr:colOff>
      <xdr:row>72</xdr:row>
      <xdr:rowOff>104775</xdr:rowOff>
    </xdr:from>
    <xdr:to>
      <xdr:col>2</xdr:col>
      <xdr:colOff>600075</xdr:colOff>
      <xdr:row>72</xdr:row>
      <xdr:rowOff>114300</xdr:rowOff>
    </xdr:to>
    <xdr:sp macro="" textlink="">
      <xdr:nvSpPr>
        <xdr:cNvPr id="635534" name="Line 26"/>
        <xdr:cNvSpPr>
          <a:spLocks noChangeShapeType="1"/>
        </xdr:cNvSpPr>
      </xdr:nvSpPr>
      <xdr:spPr bwMode="auto">
        <a:xfrm rot="10800000" flipV="1">
          <a:off x="2171700" y="15220950"/>
          <a:ext cx="838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171450</xdr:rowOff>
    </xdr:from>
    <xdr:to>
      <xdr:col>3</xdr:col>
      <xdr:colOff>85725</xdr:colOff>
      <xdr:row>76</xdr:row>
      <xdr:rowOff>180975</xdr:rowOff>
    </xdr:to>
    <xdr:sp macro="" textlink="">
      <xdr:nvSpPr>
        <xdr:cNvPr id="635535" name="Line 27"/>
        <xdr:cNvSpPr>
          <a:spLocks noChangeShapeType="1"/>
        </xdr:cNvSpPr>
      </xdr:nvSpPr>
      <xdr:spPr bwMode="auto">
        <a:xfrm rot="8415928" flipV="1">
          <a:off x="1790700" y="15782925"/>
          <a:ext cx="150495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209550</xdr:rowOff>
    </xdr:from>
    <xdr:to>
      <xdr:col>3</xdr:col>
      <xdr:colOff>123825</xdr:colOff>
      <xdr:row>78</xdr:row>
      <xdr:rowOff>38100</xdr:rowOff>
    </xdr:to>
    <xdr:sp macro="" textlink="">
      <xdr:nvSpPr>
        <xdr:cNvPr id="635536" name="Line 28"/>
        <xdr:cNvSpPr>
          <a:spLocks noChangeShapeType="1"/>
        </xdr:cNvSpPr>
      </xdr:nvSpPr>
      <xdr:spPr bwMode="auto">
        <a:xfrm rot="8737904" flipV="1">
          <a:off x="1790700" y="15821025"/>
          <a:ext cx="154305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704849</xdr:colOff>
      <xdr:row>0</xdr:row>
      <xdr:rowOff>1</xdr:rowOff>
    </xdr:from>
    <xdr:to>
      <xdr:col>10</xdr:col>
      <xdr:colOff>390524</xdr:colOff>
      <xdr:row>9</xdr:row>
      <xdr:rowOff>152401</xdr:rowOff>
    </xdr:to>
    <xdr:pic>
      <xdr:nvPicPr>
        <xdr:cNvPr id="635537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43799" y="1"/>
          <a:ext cx="12096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38" name="AutoShape 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39" name="AutoShape 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0" name="AutoShape 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1" name="AutoShape 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2" name="AutoShape 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3" name="AutoShape 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4" name="AutoShape 8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5" name="AutoShape 8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6" name="AutoShape 9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7" name="AutoShape 10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48" name="AutoShape 11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49" name="AutoShape 11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0" name="AutoShape 12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1" name="AutoShape 13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2" name="AutoShape 14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3" name="AutoShape 14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4" name="AutoShape 15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5" name="AutoShape 16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6" name="AutoShape 17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7" name="AutoShape 17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58" name="AutoShape 18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59" name="AutoShape 19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0" name="AutoShape 20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1" name="AutoShape 20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2" name="AutoShape 21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3" name="AutoShape 22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4" name="AutoShape 23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5" name="AutoShape 23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6" name="AutoShape 24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7" name="AutoShape 25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68" name="AutoShape 26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69" name="AutoShape 26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0" name="AutoShape 27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1" name="AutoShape 28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2" name="AutoShape 29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3" name="AutoShape 29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4" name="AutoShape 30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5" name="AutoShape 3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6" name="AutoShape 3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7" name="AutoShape 3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78" name="AutoShape 3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79" name="AutoShape 3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0" name="AutoShape 3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1" name="AutoShape 3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2" name="AutoShape 3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3" name="AutoShape 3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8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8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59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59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0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0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1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1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2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2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3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3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4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4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74083</xdr:colOff>
      <xdr:row>85</xdr:row>
      <xdr:rowOff>164677</xdr:rowOff>
    </xdr:from>
    <xdr:to>
      <xdr:col>2</xdr:col>
      <xdr:colOff>756496</xdr:colOff>
      <xdr:row>87</xdr:row>
      <xdr:rowOff>168312</xdr:rowOff>
    </xdr:to>
    <xdr:cxnSp macro="">
      <xdr:nvCxnSpPr>
        <xdr:cNvPr id="799" name="Elbow Connector 798"/>
        <xdr:cNvCxnSpPr/>
      </xdr:nvCxnSpPr>
      <xdr:spPr bwMode="auto">
        <a:xfrm flipV="1">
          <a:off x="2645833" y="17695333"/>
          <a:ext cx="687916" cy="402166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57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58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933450</xdr:colOff>
      <xdr:row>169</xdr:row>
      <xdr:rowOff>57150</xdr:rowOff>
    </xdr:from>
    <xdr:to>
      <xdr:col>5</xdr:col>
      <xdr:colOff>85725</xdr:colOff>
      <xdr:row>171</xdr:row>
      <xdr:rowOff>123825</xdr:rowOff>
    </xdr:to>
    <xdr:cxnSp macro="">
      <xdr:nvCxnSpPr>
        <xdr:cNvPr id="635659" name="AutoShape 679"/>
        <xdr:cNvCxnSpPr>
          <a:cxnSpLocks noChangeShapeType="1"/>
        </xdr:cNvCxnSpPr>
      </xdr:nvCxnSpPr>
      <xdr:spPr bwMode="auto">
        <a:xfrm rot="10800000" flipV="1">
          <a:off x="3209925" y="37518975"/>
          <a:ext cx="1571625" cy="485775"/>
        </a:xfrm>
        <a:prstGeom prst="curvedConnector3">
          <a:avLst>
            <a:gd name="adj1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triangle" w="med" len="med"/>
              <a:tailEnd type="triangle" w="med" len="med"/>
            </a14:hiddenLine>
          </a:ext>
        </a:extLst>
      </xdr:spPr>
    </xdr:cxn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6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6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57150</xdr:colOff>
      <xdr:row>18</xdr:row>
      <xdr:rowOff>28575</xdr:rowOff>
    </xdr:from>
    <xdr:to>
      <xdr:col>5</xdr:col>
      <xdr:colOff>714517</xdr:colOff>
      <xdr:row>29</xdr:row>
      <xdr:rowOff>114300</xdr:rowOff>
    </xdr:to>
    <xdr:sp macro="" textlink="">
      <xdr:nvSpPr>
        <xdr:cNvPr id="52068" name="AutoShape 5"/>
        <xdr:cNvSpPr>
          <a:spLocks noChangeArrowheads="1"/>
        </xdr:cNvSpPr>
      </xdr:nvSpPr>
      <xdr:spPr bwMode="auto">
        <a:xfrm>
          <a:off x="5581650" y="2000250"/>
          <a:ext cx="809625" cy="2809875"/>
        </a:xfrm>
        <a:prstGeom prst="wedgeRectCallout">
          <a:avLst>
            <a:gd name="adj1" fmla="val -81764"/>
            <a:gd name="adj2" fmla="val 48644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refleja que el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52%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viernes a domingo.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Además, que el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67%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estos fatales ocurren de 6:00 p.m. a 3:00 a.m.</a:t>
          </a: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57150</xdr:colOff>
      <xdr:row>47</xdr:row>
      <xdr:rowOff>114300</xdr:rowOff>
    </xdr:from>
    <xdr:to>
      <xdr:col>5</xdr:col>
      <xdr:colOff>190494</xdr:colOff>
      <xdr:row>48</xdr:row>
      <xdr:rowOff>114300</xdr:rowOff>
    </xdr:to>
    <xdr:sp macro="" textlink="">
      <xdr:nvSpPr>
        <xdr:cNvPr id="52226" name="AutoShape 6"/>
        <xdr:cNvSpPr>
          <a:spLocks noChangeArrowheads="1"/>
        </xdr:cNvSpPr>
      </xdr:nvSpPr>
      <xdr:spPr bwMode="auto">
        <a:xfrm>
          <a:off x="57150" y="8943975"/>
          <a:ext cx="4781550" cy="209550"/>
        </a:xfrm>
        <a:prstGeom prst="wedgeRectCallout">
          <a:avLst>
            <a:gd name="adj1" fmla="val 51301"/>
            <a:gd name="adj2" fmla="val -118181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48%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lunes a jueves.</a:t>
          </a:r>
        </a:p>
      </xdr:txBody>
    </xdr:sp>
    <xdr:clientData/>
  </xdr:twoCellAnchor>
  <xdr:twoCellAnchor>
    <xdr:from>
      <xdr:col>2</xdr:col>
      <xdr:colOff>291465</xdr:colOff>
      <xdr:row>117</xdr:row>
      <xdr:rowOff>104987</xdr:rowOff>
    </xdr:from>
    <xdr:to>
      <xdr:col>5</xdr:col>
      <xdr:colOff>123872</xdr:colOff>
      <xdr:row>121</xdr:row>
      <xdr:rowOff>202137</xdr:rowOff>
    </xdr:to>
    <xdr:sp macro="" textlink="">
      <xdr:nvSpPr>
        <xdr:cNvPr id="52070" name="Text Box 7"/>
        <xdr:cNvSpPr txBox="1">
          <a:spLocks noChangeArrowheads="1"/>
        </xdr:cNvSpPr>
      </xdr:nvSpPr>
      <xdr:spPr bwMode="auto">
        <a:xfrm>
          <a:off x="2857500" y="20116800"/>
          <a:ext cx="2781300" cy="10953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La suma de estos tres renglones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(00)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00%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las personas fallecidas tenían 23 años o menos.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00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% ( 00 + 00 = 00 ) tenía 39 años o menos.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567690</xdr:colOff>
      <xdr:row>71</xdr:row>
      <xdr:rowOff>268605</xdr:rowOff>
    </xdr:from>
    <xdr:to>
      <xdr:col>5</xdr:col>
      <xdr:colOff>293369</xdr:colOff>
      <xdr:row>74</xdr:row>
      <xdr:rowOff>152435</xdr:rowOff>
    </xdr:to>
    <xdr:sp macro="" textlink="">
      <xdr:nvSpPr>
        <xdr:cNvPr id="52228" name="Rectangle 8"/>
        <xdr:cNvSpPr>
          <a:spLocks noChangeArrowheads="1"/>
        </xdr:cNvSpPr>
      </xdr:nvSpPr>
      <xdr:spPr bwMode="auto">
        <a:xfrm>
          <a:off x="2981325" y="14420850"/>
          <a:ext cx="1952625" cy="6762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51%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las muertes por choques de tránsito ocurren de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6:00 p.m. a 3:00 a.m.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19050</xdr:colOff>
      <xdr:row>117</xdr:row>
      <xdr:rowOff>19050</xdr:rowOff>
    </xdr:from>
    <xdr:to>
      <xdr:col>2</xdr:col>
      <xdr:colOff>200025</xdr:colOff>
      <xdr:row>120</xdr:row>
      <xdr:rowOff>19050</xdr:rowOff>
    </xdr:to>
    <xdr:sp macro="" textlink="">
      <xdr:nvSpPr>
        <xdr:cNvPr id="63567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120</xdr:row>
      <xdr:rowOff>9525</xdr:rowOff>
    </xdr:from>
    <xdr:to>
      <xdr:col>2</xdr:col>
      <xdr:colOff>209550</xdr:colOff>
      <xdr:row>121</xdr:row>
      <xdr:rowOff>9525</xdr:rowOff>
    </xdr:to>
    <xdr:sp macro="" textlink="">
      <xdr:nvSpPr>
        <xdr:cNvPr id="63567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1693</xdr:colOff>
      <xdr:row>83</xdr:row>
      <xdr:rowOff>20955</xdr:rowOff>
    </xdr:from>
    <xdr:to>
      <xdr:col>5</xdr:col>
      <xdr:colOff>464778</xdr:colOff>
      <xdr:row>87</xdr:row>
      <xdr:rowOff>94104</xdr:rowOff>
    </xdr:to>
    <xdr:sp macro="" textlink="">
      <xdr:nvSpPr>
        <xdr:cNvPr id="52077" name="Rectangle 16"/>
        <xdr:cNvSpPr>
          <a:spLocks noChangeArrowheads="1"/>
        </xdr:cNvSpPr>
      </xdr:nvSpPr>
      <xdr:spPr bwMode="auto">
        <a:xfrm>
          <a:off x="3419475" y="17306925"/>
          <a:ext cx="2571750" cy="885825"/>
        </a:xfrm>
        <a:prstGeom prst="rect">
          <a:avLst/>
        </a:prstGeom>
        <a:solidFill>
          <a:srgbClr val="FFFF99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Esto representa que el </a:t>
          </a: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56%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del Total de los Accidentes Ocurren en Zona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NO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 Patrullada por Tránsito</a:t>
          </a:r>
        </a:p>
      </xdr:txBody>
    </xdr:sp>
    <xdr:clientData/>
  </xdr:twoCellAnchor>
  <xdr:twoCellAnchor>
    <xdr:from>
      <xdr:col>2</xdr:col>
      <xdr:colOff>9525</xdr:colOff>
      <xdr:row>169</xdr:row>
      <xdr:rowOff>66675</xdr:rowOff>
    </xdr:from>
    <xdr:to>
      <xdr:col>8</xdr:col>
      <xdr:colOff>704850</xdr:colOff>
      <xdr:row>171</xdr:row>
      <xdr:rowOff>104775</xdr:rowOff>
    </xdr:to>
    <xdr:cxnSp macro="">
      <xdr:nvCxnSpPr>
        <xdr:cNvPr id="635678" name="Curved Connector 17"/>
        <xdr:cNvCxnSpPr>
          <a:cxnSpLocks noChangeShapeType="1"/>
        </xdr:cNvCxnSpPr>
      </xdr:nvCxnSpPr>
      <xdr:spPr bwMode="auto">
        <a:xfrm flipV="1">
          <a:off x="2419350" y="37528500"/>
          <a:ext cx="5124450" cy="457200"/>
        </a:xfrm>
        <a:prstGeom prst="curvedConnector3">
          <a:avLst>
            <a:gd name="adj1" fmla="val 50000"/>
          </a:avLst>
        </a:prstGeom>
        <a:noFill/>
        <a:ln w="9525" algn="ctr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tabSelected="1" view="pageBreakPreview" zoomScaleNormal="90" zoomScaleSheetLayoutView="100" workbookViewId="0">
      <selection activeCell="G22" sqref="G22"/>
    </sheetView>
  </sheetViews>
  <sheetFormatPr defaultRowHeight="13.5" x14ac:dyDescent="0.25"/>
  <cols>
    <col min="1" max="1" width="23.85546875" style="1" customWidth="1"/>
    <col min="2" max="2" width="12.28515625" style="1" customWidth="1"/>
    <col min="3" max="3" width="12" style="1" customWidth="1"/>
    <col min="4" max="4" width="10.7109375" style="1" customWidth="1"/>
    <col min="5" max="5" width="11.5703125" style="1" customWidth="1"/>
    <col min="6" max="7" width="10.7109375" style="1" customWidth="1"/>
    <col min="8" max="9" width="10.7109375" customWidth="1"/>
    <col min="10" max="10" width="12.140625" customWidth="1"/>
    <col min="11" max="11" width="6.85546875" customWidth="1"/>
  </cols>
  <sheetData>
    <row r="1" spans="1:11" ht="10.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1" s="3" customFormat="1" ht="12" customHeight="1" x14ac:dyDescent="0.2">
      <c r="A2" s="46"/>
      <c r="B2" s="46"/>
      <c r="C2" s="46"/>
      <c r="D2" s="46"/>
      <c r="E2" s="46"/>
      <c r="F2" s="46"/>
      <c r="G2" s="46"/>
      <c r="H2" s="11"/>
      <c r="I2" s="11"/>
      <c r="J2" s="11"/>
      <c r="K2" s="2"/>
    </row>
    <row r="3" spans="1:11" s="5" customFormat="1" ht="12" customHeight="1" x14ac:dyDescent="0.2">
      <c r="A3" s="47"/>
      <c r="B3" s="47"/>
      <c r="C3" s="47"/>
      <c r="D3" s="47"/>
      <c r="E3" s="47"/>
      <c r="F3" s="47"/>
      <c r="G3" s="47"/>
      <c r="H3" s="13"/>
      <c r="I3" s="13"/>
      <c r="J3" s="13"/>
      <c r="K3" s="4"/>
    </row>
    <row r="4" spans="1:11" s="7" customFormat="1" ht="12" customHeight="1" x14ac:dyDescent="0.2">
      <c r="A4" s="48"/>
      <c r="B4" s="48"/>
      <c r="C4" s="48"/>
      <c r="D4" s="48"/>
      <c r="E4" s="48"/>
      <c r="F4" s="48"/>
      <c r="G4" s="48"/>
      <c r="H4" s="12"/>
      <c r="I4" s="12"/>
      <c r="J4" s="12"/>
      <c r="K4" s="6"/>
    </row>
    <row r="5" spans="1:11" s="7" customFormat="1" ht="6.75" customHeight="1" x14ac:dyDescent="0.2">
      <c r="A5" s="48"/>
      <c r="B5" s="48"/>
      <c r="C5" s="48"/>
      <c r="D5" s="48"/>
      <c r="E5" s="48"/>
      <c r="F5" s="48"/>
      <c r="G5" s="48"/>
      <c r="H5" s="12"/>
      <c r="I5" s="12"/>
      <c r="J5" s="12"/>
      <c r="K5" s="6"/>
    </row>
    <row r="6" spans="1:11" s="8" customFormat="1" ht="8.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9"/>
      <c r="K6" s="9"/>
    </row>
    <row r="7" spans="1:11" s="8" customFormat="1" ht="3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9"/>
      <c r="K7" s="9"/>
    </row>
    <row r="8" spans="1:11" s="8" customFormat="1" ht="4.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9"/>
      <c r="K8" s="9"/>
    </row>
    <row r="9" spans="1:11" s="7" customFormat="1" ht="14.25" customHeight="1" x14ac:dyDescent="0.2">
      <c r="A9" s="48" t="s">
        <v>79</v>
      </c>
      <c r="B9" s="48"/>
      <c r="C9" s="48"/>
      <c r="D9" s="48"/>
      <c r="E9" s="48"/>
      <c r="F9" s="48"/>
      <c r="G9" s="48"/>
      <c r="H9" s="12"/>
      <c r="I9" s="12"/>
      <c r="J9" s="12"/>
      <c r="K9" s="6"/>
    </row>
    <row r="10" spans="1:11" s="7" customFormat="1" ht="14.25" customHeight="1" x14ac:dyDescent="0.2">
      <c r="A10" s="48"/>
      <c r="B10" s="48"/>
      <c r="C10" s="48"/>
      <c r="D10" s="48"/>
      <c r="E10" s="48"/>
      <c r="F10" s="48"/>
      <c r="G10" s="48"/>
      <c r="H10" s="12"/>
      <c r="I10" s="12"/>
      <c r="J10" s="12"/>
      <c r="K10" s="6"/>
    </row>
    <row r="11" spans="1:11" s="7" customFormat="1" ht="14.25" customHeight="1" x14ac:dyDescent="0.2">
      <c r="A11" s="159" t="s">
        <v>96</v>
      </c>
      <c r="B11" s="159"/>
      <c r="C11" s="159"/>
      <c r="D11" s="159"/>
      <c r="E11" s="159"/>
      <c r="F11" s="159"/>
      <c r="G11" s="159"/>
      <c r="H11" s="12"/>
      <c r="I11" s="12"/>
      <c r="J11" s="12"/>
      <c r="K11" s="6"/>
    </row>
    <row r="12" spans="1:11" s="7" customFormat="1" ht="14.2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6"/>
    </row>
    <row r="13" spans="1:11" s="8" customFormat="1" ht="8.1" customHeight="1" x14ac:dyDescent="0.2">
      <c r="A13" s="16"/>
      <c r="B13" s="16"/>
      <c r="C13" s="16"/>
      <c r="E13" s="16"/>
      <c r="F13" s="16"/>
      <c r="G13" s="16"/>
      <c r="H13" s="16"/>
      <c r="I13" s="16"/>
      <c r="J13" s="9"/>
      <c r="K13" s="9"/>
    </row>
    <row r="14" spans="1:11" ht="16.5" customHeight="1" x14ac:dyDescent="0.25">
      <c r="A14" s="214" t="s">
        <v>102</v>
      </c>
      <c r="B14" s="214"/>
      <c r="C14" s="214"/>
      <c r="D14" s="214"/>
      <c r="E14" s="214"/>
      <c r="F14" s="214"/>
      <c r="G14" s="77"/>
      <c r="H14" s="15"/>
      <c r="I14" s="15"/>
    </row>
    <row r="15" spans="1:11" ht="16.5" x14ac:dyDescent="0.25">
      <c r="A15" s="45" t="s">
        <v>48</v>
      </c>
      <c r="B15" s="19"/>
      <c r="C15" s="19"/>
      <c r="D15" s="19"/>
      <c r="E15" s="19"/>
      <c r="F15" s="19"/>
      <c r="G15" s="19"/>
      <c r="H15" s="15"/>
      <c r="I15" s="15"/>
    </row>
    <row r="16" spans="1:11" ht="12" customHeight="1" x14ac:dyDescent="0.2">
      <c r="A16" s="215" t="s">
        <v>81</v>
      </c>
      <c r="B16" s="215"/>
      <c r="C16" s="215"/>
      <c r="D16" s="215"/>
      <c r="E16" s="215"/>
      <c r="F16" s="215"/>
      <c r="G16" s="78"/>
      <c r="H16" s="15"/>
      <c r="I16" s="15"/>
    </row>
    <row r="17" spans="1:15" ht="15" customHeight="1" x14ac:dyDescent="0.2">
      <c r="A17" s="215" t="s">
        <v>103</v>
      </c>
      <c r="B17" s="215"/>
      <c r="C17" s="215"/>
      <c r="D17" s="215"/>
      <c r="E17" s="215"/>
      <c r="F17" s="215"/>
      <c r="G17" s="78"/>
      <c r="H17" s="15"/>
      <c r="I17" s="15"/>
    </row>
    <row r="18" spans="1:15" ht="17.25" customHeight="1" thickBot="1" x14ac:dyDescent="0.25">
      <c r="A18" s="52"/>
      <c r="B18" s="17"/>
      <c r="C18" s="17"/>
      <c r="D18" s="17"/>
      <c r="E18" s="15"/>
      <c r="F18" s="15"/>
      <c r="G18" s="15"/>
      <c r="H18" s="15"/>
      <c r="I18" s="15"/>
    </row>
    <row r="19" spans="1:15" ht="20.100000000000001" customHeight="1" thickBot="1" x14ac:dyDescent="0.25">
      <c r="A19" s="192" t="s">
        <v>2</v>
      </c>
      <c r="B19" s="216" t="s">
        <v>3</v>
      </c>
      <c r="C19" s="217"/>
      <c r="D19" s="218"/>
      <c r="E19" s="192" t="s">
        <v>1</v>
      </c>
      <c r="F19" s="10"/>
      <c r="G19" s="10"/>
      <c r="H19" s="10"/>
      <c r="I19" s="10"/>
      <c r="J19" s="67"/>
      <c r="K19" s="61"/>
      <c r="L19" s="61"/>
      <c r="M19" s="61"/>
      <c r="N19" s="67"/>
      <c r="O19" s="61"/>
    </row>
    <row r="20" spans="1:15" ht="20.100000000000001" customHeight="1" thickBot="1" x14ac:dyDescent="0.25">
      <c r="A20" s="193"/>
      <c r="B20" s="126" t="s">
        <v>4</v>
      </c>
      <c r="C20" s="126" t="s">
        <v>5</v>
      </c>
      <c r="D20" s="126" t="s">
        <v>6</v>
      </c>
      <c r="E20" s="193"/>
      <c r="F20" s="10"/>
      <c r="G20" s="10"/>
      <c r="H20" s="10"/>
      <c r="I20" s="10"/>
    </row>
    <row r="21" spans="1:15" ht="20.100000000000001" customHeight="1" x14ac:dyDescent="0.25">
      <c r="A21" s="147" t="s">
        <v>58</v>
      </c>
      <c r="B21" s="24"/>
      <c r="C21" s="25">
        <v>3</v>
      </c>
      <c r="D21" s="26">
        <v>4</v>
      </c>
      <c r="E21" s="27">
        <f t="shared" ref="E21:E29" si="0">SUM(B21:D21)</f>
        <v>7</v>
      </c>
      <c r="F21" s="10"/>
      <c r="G21" s="10"/>
      <c r="H21" s="10"/>
      <c r="I21" s="10"/>
    </row>
    <row r="22" spans="1:15" ht="20.100000000000001" customHeight="1" x14ac:dyDescent="0.25">
      <c r="A22" s="148" t="s">
        <v>59</v>
      </c>
      <c r="B22" s="28">
        <v>1</v>
      </c>
      <c r="C22" s="29">
        <v>3</v>
      </c>
      <c r="D22" s="30">
        <v>2</v>
      </c>
      <c r="E22" s="31">
        <f t="shared" si="0"/>
        <v>6</v>
      </c>
      <c r="F22" s="10"/>
      <c r="G22" s="10"/>
      <c r="H22" s="10"/>
      <c r="I22" s="10"/>
      <c r="J22" s="61"/>
      <c r="K22" s="61"/>
    </row>
    <row r="23" spans="1:15" ht="20.100000000000001" customHeight="1" x14ac:dyDescent="0.25">
      <c r="A23" s="148" t="s">
        <v>60</v>
      </c>
      <c r="B23" s="28">
        <v>2</v>
      </c>
      <c r="C23" s="29">
        <v>2</v>
      </c>
      <c r="D23" s="30">
        <v>2</v>
      </c>
      <c r="E23" s="31">
        <f t="shared" si="0"/>
        <v>6</v>
      </c>
      <c r="F23" s="10"/>
      <c r="G23" s="10"/>
      <c r="H23" s="10"/>
      <c r="I23" s="10"/>
      <c r="J23" s="83"/>
      <c r="K23" s="61"/>
      <c r="N23" s="83"/>
    </row>
    <row r="24" spans="1:15" ht="20.100000000000001" customHeight="1" x14ac:dyDescent="0.25">
      <c r="A24" s="148" t="s">
        <v>61</v>
      </c>
      <c r="B24" s="28"/>
      <c r="C24" s="29"/>
      <c r="D24" s="30">
        <v>1</v>
      </c>
      <c r="E24" s="31">
        <f t="shared" si="0"/>
        <v>1</v>
      </c>
      <c r="F24" s="10"/>
      <c r="G24" s="10"/>
      <c r="H24" s="10"/>
      <c r="I24" s="10"/>
      <c r="J24" s="61"/>
      <c r="K24" s="61"/>
    </row>
    <row r="25" spans="1:15" ht="20.100000000000001" customHeight="1" x14ac:dyDescent="0.25">
      <c r="A25" s="148" t="s">
        <v>62</v>
      </c>
      <c r="B25" s="28">
        <v>1</v>
      </c>
      <c r="C25" s="29"/>
      <c r="D25" s="30"/>
      <c r="E25" s="31">
        <f t="shared" si="0"/>
        <v>1</v>
      </c>
      <c r="F25" s="10"/>
      <c r="G25" s="10"/>
      <c r="H25" s="10"/>
      <c r="I25" s="10"/>
      <c r="N25" s="67"/>
    </row>
    <row r="26" spans="1:15" ht="20.100000000000001" customHeight="1" x14ac:dyDescent="0.25">
      <c r="A26" s="148" t="s">
        <v>63</v>
      </c>
      <c r="B26" s="28">
        <v>2</v>
      </c>
      <c r="C26" s="29">
        <v>2</v>
      </c>
      <c r="D26" s="30">
        <v>1</v>
      </c>
      <c r="E26" s="31">
        <f t="shared" si="0"/>
        <v>5</v>
      </c>
      <c r="F26" s="10"/>
      <c r="G26" s="10"/>
      <c r="H26" s="10"/>
      <c r="I26" s="10"/>
    </row>
    <row r="27" spans="1:15" ht="20.100000000000001" customHeight="1" x14ac:dyDescent="0.25">
      <c r="A27" s="148" t="s">
        <v>64</v>
      </c>
      <c r="B27" s="28">
        <v>2</v>
      </c>
      <c r="C27" s="29">
        <v>1</v>
      </c>
      <c r="D27" s="30">
        <v>7</v>
      </c>
      <c r="E27" s="31">
        <f t="shared" si="0"/>
        <v>10</v>
      </c>
      <c r="F27" s="10"/>
      <c r="G27" s="10"/>
      <c r="H27" s="10"/>
      <c r="I27" s="10"/>
    </row>
    <row r="28" spans="1:15" ht="20.100000000000001" customHeight="1" x14ac:dyDescent="0.25">
      <c r="A28" s="148" t="s">
        <v>65</v>
      </c>
      <c r="B28" s="28">
        <v>2</v>
      </c>
      <c r="C28" s="29">
        <v>2</v>
      </c>
      <c r="D28" s="30">
        <v>2</v>
      </c>
      <c r="E28" s="31">
        <f t="shared" si="0"/>
        <v>6</v>
      </c>
      <c r="F28" s="10"/>
      <c r="G28" s="10"/>
      <c r="H28" s="10"/>
      <c r="I28" s="10"/>
    </row>
    <row r="29" spans="1:15" ht="20.100000000000001" customHeight="1" thickBot="1" x14ac:dyDescent="0.3">
      <c r="A29" s="149" t="s">
        <v>50</v>
      </c>
      <c r="B29" s="32"/>
      <c r="C29" s="33"/>
      <c r="D29" s="34"/>
      <c r="E29" s="35">
        <f t="shared" si="0"/>
        <v>0</v>
      </c>
      <c r="F29" s="10"/>
      <c r="G29" s="10"/>
      <c r="H29" s="10"/>
      <c r="I29" s="10"/>
    </row>
    <row r="30" spans="1:15" ht="20.100000000000001" customHeight="1" thickBot="1" x14ac:dyDescent="0.3">
      <c r="A30" s="137" t="s">
        <v>1</v>
      </c>
      <c r="B30" s="138">
        <f>SUM(B21:B29)</f>
        <v>10</v>
      </c>
      <c r="C30" s="139">
        <f>SUM(C21:C29)</f>
        <v>13</v>
      </c>
      <c r="D30" s="140">
        <f>SUM(D21:D29)</f>
        <v>19</v>
      </c>
      <c r="E30" s="139">
        <f>SUM(E21:E29)</f>
        <v>42</v>
      </c>
      <c r="F30" s="10"/>
      <c r="G30" s="10"/>
      <c r="H30" s="10"/>
      <c r="I30" s="10"/>
    </row>
    <row r="31" spans="1:15" ht="14.25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15" ht="14.25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14" ht="15.75" x14ac:dyDescent="0.2">
      <c r="A33" s="45" t="s">
        <v>74</v>
      </c>
      <c r="B33" s="18"/>
      <c r="C33" s="18"/>
      <c r="D33" s="18"/>
      <c r="E33" s="18"/>
      <c r="F33" s="18"/>
      <c r="G33" s="18"/>
      <c r="H33" s="10"/>
      <c r="I33" s="10"/>
    </row>
    <row r="34" spans="1:14" s="15" customFormat="1" ht="12.75" x14ac:dyDescent="0.2">
      <c r="A34" s="23" t="s">
        <v>7</v>
      </c>
      <c r="B34" s="20"/>
      <c r="C34" s="20"/>
      <c r="D34" s="20"/>
      <c r="E34" s="20"/>
      <c r="F34" s="20"/>
      <c r="G34" s="20"/>
    </row>
    <row r="35" spans="1:14" s="15" customFormat="1" ht="12.75" x14ac:dyDescent="0.2">
      <c r="A35" s="23" t="str">
        <f>$A$17</f>
        <v>Hasta 30 de abril de 2017</v>
      </c>
      <c r="B35" s="20"/>
      <c r="C35" s="20"/>
      <c r="D35" s="20"/>
      <c r="E35" s="20"/>
      <c r="F35" s="20"/>
      <c r="G35" s="20"/>
    </row>
    <row r="36" spans="1:14" ht="15" thickBot="1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14" ht="24" customHeight="1" thickBot="1" x14ac:dyDescent="0.25">
      <c r="A37" s="127" t="s">
        <v>2</v>
      </c>
      <c r="B37" s="126" t="s">
        <v>8</v>
      </c>
      <c r="C37" s="126" t="s">
        <v>9</v>
      </c>
      <c r="D37" s="126" t="s">
        <v>10</v>
      </c>
      <c r="E37" s="126" t="s">
        <v>11</v>
      </c>
      <c r="F37" s="128" t="s">
        <v>1</v>
      </c>
      <c r="G37" s="73"/>
      <c r="H37" s="10"/>
      <c r="I37" s="10"/>
    </row>
    <row r="38" spans="1:14" ht="20.100000000000001" customHeight="1" x14ac:dyDescent="0.25">
      <c r="A38" s="147" t="s">
        <v>58</v>
      </c>
      <c r="B38" s="24">
        <v>2</v>
      </c>
      <c r="C38" s="25">
        <v>1</v>
      </c>
      <c r="D38" s="25">
        <v>3</v>
      </c>
      <c r="E38" s="26">
        <v>1</v>
      </c>
      <c r="F38" s="27">
        <f t="shared" ref="F38:F46" si="1">SUM(B38:E38)</f>
        <v>7</v>
      </c>
      <c r="G38" s="59"/>
      <c r="H38" s="10"/>
      <c r="I38" s="10"/>
    </row>
    <row r="39" spans="1:14" ht="20.100000000000001" customHeight="1" x14ac:dyDescent="0.25">
      <c r="A39" s="148" t="s">
        <v>59</v>
      </c>
      <c r="B39" s="28"/>
      <c r="C39" s="29">
        <v>2</v>
      </c>
      <c r="D39" s="29">
        <v>1</v>
      </c>
      <c r="E39" s="30">
        <v>3</v>
      </c>
      <c r="F39" s="31">
        <f t="shared" si="1"/>
        <v>6</v>
      </c>
      <c r="G39" s="59"/>
      <c r="H39" s="10"/>
      <c r="I39" s="10"/>
    </row>
    <row r="40" spans="1:14" ht="20.100000000000001" customHeight="1" x14ac:dyDescent="0.25">
      <c r="A40" s="148" t="s">
        <v>60</v>
      </c>
      <c r="B40" s="28">
        <v>2</v>
      </c>
      <c r="C40" s="29">
        <v>3</v>
      </c>
      <c r="D40" s="29">
        <v>1</v>
      </c>
      <c r="E40" s="30">
        <v>1</v>
      </c>
      <c r="F40" s="31">
        <f t="shared" si="1"/>
        <v>7</v>
      </c>
      <c r="G40" s="59"/>
      <c r="H40" s="10"/>
      <c r="I40" s="10"/>
    </row>
    <row r="41" spans="1:14" ht="20.100000000000001" customHeight="1" x14ac:dyDescent="0.25">
      <c r="A41" s="148" t="s">
        <v>61</v>
      </c>
      <c r="B41" s="28"/>
      <c r="C41" s="29">
        <v>4</v>
      </c>
      <c r="D41" s="29"/>
      <c r="E41" s="30"/>
      <c r="F41" s="31">
        <f t="shared" si="1"/>
        <v>4</v>
      </c>
      <c r="G41" s="59"/>
      <c r="H41" s="10"/>
      <c r="I41" s="10"/>
    </row>
    <row r="42" spans="1:14" ht="20.100000000000001" customHeight="1" x14ac:dyDescent="0.25">
      <c r="A42" s="148" t="s">
        <v>62</v>
      </c>
      <c r="B42" s="28">
        <v>1</v>
      </c>
      <c r="C42" s="29"/>
      <c r="D42" s="29"/>
      <c r="E42" s="30">
        <v>1</v>
      </c>
      <c r="F42" s="31">
        <f t="shared" si="1"/>
        <v>2</v>
      </c>
      <c r="G42" s="59"/>
      <c r="H42" s="10"/>
      <c r="I42" s="10"/>
    </row>
    <row r="43" spans="1:14" ht="20.100000000000001" customHeight="1" x14ac:dyDescent="0.25">
      <c r="A43" s="148" t="s">
        <v>63</v>
      </c>
      <c r="B43" s="28">
        <v>2</v>
      </c>
      <c r="C43" s="29"/>
      <c r="D43" s="29"/>
      <c r="E43" s="30"/>
      <c r="F43" s="31">
        <f t="shared" si="1"/>
        <v>2</v>
      </c>
      <c r="G43" s="59"/>
      <c r="H43" s="10"/>
      <c r="I43" s="10"/>
    </row>
    <row r="44" spans="1:14" ht="20.100000000000001" customHeight="1" x14ac:dyDescent="0.25">
      <c r="A44" s="148" t="s">
        <v>64</v>
      </c>
      <c r="B44" s="28">
        <v>1</v>
      </c>
      <c r="C44" s="29">
        <v>2</v>
      </c>
      <c r="D44" s="29">
        <v>2</v>
      </c>
      <c r="E44" s="30">
        <v>3</v>
      </c>
      <c r="F44" s="31">
        <f t="shared" si="1"/>
        <v>8</v>
      </c>
      <c r="G44" s="59"/>
      <c r="H44" s="10"/>
      <c r="I44" s="10"/>
    </row>
    <row r="45" spans="1:14" ht="20.100000000000001" customHeight="1" x14ac:dyDescent="0.25">
      <c r="A45" s="148" t="s">
        <v>65</v>
      </c>
      <c r="B45" s="28">
        <v>1</v>
      </c>
      <c r="C45" s="29"/>
      <c r="D45" s="29">
        <v>1</v>
      </c>
      <c r="E45" s="30">
        <v>1</v>
      </c>
      <c r="F45" s="31">
        <f t="shared" si="1"/>
        <v>3</v>
      </c>
      <c r="G45" s="59"/>
      <c r="H45" s="10"/>
      <c r="I45" s="10"/>
    </row>
    <row r="46" spans="1:14" ht="20.100000000000001" customHeight="1" thickBot="1" x14ac:dyDescent="0.3">
      <c r="A46" s="149" t="s">
        <v>50</v>
      </c>
      <c r="B46" s="32"/>
      <c r="C46" s="33"/>
      <c r="D46" s="33"/>
      <c r="E46" s="34"/>
      <c r="F46" s="35">
        <f t="shared" si="1"/>
        <v>0</v>
      </c>
      <c r="G46" s="59"/>
      <c r="H46" s="10"/>
      <c r="I46" s="10"/>
    </row>
    <row r="47" spans="1:14" ht="20.100000000000001" customHeight="1" thickBot="1" x14ac:dyDescent="0.3">
      <c r="A47" s="137" t="s">
        <v>1</v>
      </c>
      <c r="B47" s="139">
        <f>SUM(B38:B46)</f>
        <v>9</v>
      </c>
      <c r="C47" s="139">
        <f>SUM(C38:C46)</f>
        <v>12</v>
      </c>
      <c r="D47" s="139">
        <f>SUM(D38:D46)</f>
        <v>8</v>
      </c>
      <c r="E47" s="139">
        <f>SUM(E38:E46)</f>
        <v>10</v>
      </c>
      <c r="F47" s="139">
        <f>SUM(F38:F46)</f>
        <v>39</v>
      </c>
      <c r="G47" s="81"/>
      <c r="H47" s="10"/>
      <c r="I47" s="10"/>
    </row>
    <row r="48" spans="1:14" ht="17.100000000000001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N48" s="67"/>
    </row>
    <row r="49" spans="1:10" ht="17.100000000000001" customHeight="1" x14ac:dyDescent="0.2">
      <c r="A49" s="18"/>
      <c r="B49" s="18"/>
      <c r="C49" s="18"/>
      <c r="D49" s="18"/>
      <c r="E49" s="18"/>
      <c r="F49" s="18"/>
      <c r="G49" s="18"/>
      <c r="H49" s="10"/>
      <c r="I49" s="10"/>
    </row>
    <row r="50" spans="1:10" ht="17.100000000000001" customHeight="1" x14ac:dyDescent="0.25">
      <c r="A50" s="53" t="str">
        <f>$A$14</f>
        <v>Año 2017</v>
      </c>
      <c r="B50" s="18"/>
      <c r="C50" s="18"/>
      <c r="D50" s="18"/>
      <c r="E50" s="18"/>
      <c r="F50" s="18"/>
      <c r="G50" s="18"/>
      <c r="H50" s="10"/>
      <c r="I50" s="10"/>
      <c r="J50" s="61"/>
    </row>
    <row r="51" spans="1:10" ht="17.100000000000001" customHeight="1" x14ac:dyDescent="0.2">
      <c r="A51" s="204" t="s">
        <v>75</v>
      </c>
      <c r="B51" s="204"/>
      <c r="C51" s="204"/>
      <c r="D51" s="204"/>
      <c r="E51" s="204"/>
      <c r="F51" s="204"/>
      <c r="G51" s="76"/>
      <c r="H51" s="10"/>
      <c r="I51" s="10"/>
      <c r="J51" s="61"/>
    </row>
    <row r="52" spans="1:10" s="15" customFormat="1" ht="17.100000000000001" customHeight="1" x14ac:dyDescent="0.2">
      <c r="A52" s="23" t="str">
        <f>$A$17</f>
        <v>Hasta 30 de abril de 2017</v>
      </c>
      <c r="B52" s="20"/>
      <c r="C52" s="20"/>
      <c r="D52" s="20"/>
      <c r="E52" s="20"/>
      <c r="F52" s="20"/>
      <c r="G52" s="20"/>
      <c r="J52" s="61"/>
    </row>
    <row r="53" spans="1:10" s="15" customFormat="1" ht="17.100000000000001" customHeight="1" x14ac:dyDescent="0.2">
      <c r="A53" s="23"/>
      <c r="B53" s="20"/>
      <c r="C53" s="20"/>
      <c r="D53" s="20"/>
      <c r="E53" s="20"/>
      <c r="F53" s="20"/>
      <c r="G53" s="20"/>
      <c r="J53" s="61"/>
    </row>
    <row r="54" spans="1:10" ht="17.100000000000001" customHeight="1" thickBot="1" x14ac:dyDescent="0.25">
      <c r="A54" s="52"/>
      <c r="B54" s="10"/>
      <c r="C54" s="10"/>
      <c r="D54" s="10"/>
      <c r="E54" s="10"/>
      <c r="F54" s="10"/>
      <c r="G54" s="10"/>
      <c r="H54" s="10"/>
      <c r="I54" s="10"/>
    </row>
    <row r="55" spans="1:10" ht="24" customHeight="1" thickBot="1" x14ac:dyDescent="0.25">
      <c r="A55" s="126" t="s">
        <v>12</v>
      </c>
      <c r="B55" s="129" t="s">
        <v>13</v>
      </c>
      <c r="C55" s="129" t="s">
        <v>14</v>
      </c>
      <c r="D55" s="10"/>
      <c r="E55" s="10"/>
      <c r="F55" s="10"/>
      <c r="G55" s="10"/>
      <c r="H55" s="10"/>
      <c r="I55" s="10"/>
    </row>
    <row r="56" spans="1:10" ht="20.100000000000001" customHeight="1" x14ac:dyDescent="0.25">
      <c r="A56" s="147" t="s">
        <v>15</v>
      </c>
      <c r="B56" s="36">
        <f>SUM(B47)</f>
        <v>9</v>
      </c>
      <c r="C56" s="42">
        <f>SUM(B56/B63)</f>
        <v>0.1111111111111111</v>
      </c>
      <c r="D56" s="10"/>
      <c r="E56" s="10"/>
      <c r="F56" s="10"/>
      <c r="G56" s="10"/>
      <c r="H56" s="10"/>
      <c r="I56" s="10"/>
    </row>
    <row r="57" spans="1:10" ht="20.100000000000001" customHeight="1" x14ac:dyDescent="0.25">
      <c r="A57" s="148" t="s">
        <v>16</v>
      </c>
      <c r="B57" s="37">
        <f>SUM(C47)</f>
        <v>12</v>
      </c>
      <c r="C57" s="43">
        <f>SUM(B57/B63)</f>
        <v>0.14814814814814814</v>
      </c>
      <c r="D57" s="10"/>
      <c r="E57" s="10"/>
      <c r="F57" s="10"/>
      <c r="G57" s="10"/>
      <c r="H57" s="10"/>
      <c r="I57" s="10"/>
    </row>
    <row r="58" spans="1:10" ht="20.100000000000001" customHeight="1" x14ac:dyDescent="0.25">
      <c r="A58" s="148" t="s">
        <v>17</v>
      </c>
      <c r="B58" s="37">
        <f>SUM(D47)</f>
        <v>8</v>
      </c>
      <c r="C58" s="43">
        <f>SUM(B58/B63)</f>
        <v>9.8765432098765427E-2</v>
      </c>
      <c r="D58" s="10"/>
      <c r="E58" s="10"/>
      <c r="F58" s="10"/>
      <c r="G58" s="10"/>
      <c r="H58" s="10"/>
      <c r="I58" s="10"/>
    </row>
    <row r="59" spans="1:10" ht="20.100000000000001" customHeight="1" x14ac:dyDescent="0.25">
      <c r="A59" s="148" t="s">
        <v>18</v>
      </c>
      <c r="B59" s="37">
        <f>SUM(E47)</f>
        <v>10</v>
      </c>
      <c r="C59" s="43">
        <f>SUM(B59/B63)</f>
        <v>0.12345679012345678</v>
      </c>
      <c r="D59" s="10"/>
      <c r="E59" s="10"/>
      <c r="F59" s="10"/>
      <c r="G59" s="10"/>
      <c r="H59" s="10"/>
      <c r="I59" s="10"/>
    </row>
    <row r="60" spans="1:10" ht="20.100000000000001" customHeight="1" x14ac:dyDescent="0.25">
      <c r="A60" s="148" t="s">
        <v>19</v>
      </c>
      <c r="B60" s="37">
        <f>SUM(B30)</f>
        <v>10</v>
      </c>
      <c r="C60" s="43">
        <f>SUM(B60/B63)</f>
        <v>0.12345679012345678</v>
      </c>
      <c r="D60" s="10"/>
      <c r="E60" s="10"/>
      <c r="F60" s="10"/>
      <c r="G60" s="10"/>
      <c r="H60" s="10"/>
      <c r="I60" s="10"/>
    </row>
    <row r="61" spans="1:10" ht="20.100000000000001" customHeight="1" x14ac:dyDescent="0.25">
      <c r="A61" s="148" t="s">
        <v>20</v>
      </c>
      <c r="B61" s="37">
        <f>SUM(C30)</f>
        <v>13</v>
      </c>
      <c r="C61" s="43">
        <f>SUM(B61/B63)</f>
        <v>0.16049382716049382</v>
      </c>
      <c r="D61" s="10"/>
      <c r="E61" s="10"/>
      <c r="F61" s="10"/>
      <c r="G61" s="10"/>
      <c r="H61" s="10"/>
      <c r="I61" s="10"/>
    </row>
    <row r="62" spans="1:10" ht="20.100000000000001" customHeight="1" thickBot="1" x14ac:dyDescent="0.3">
      <c r="A62" s="149" t="s">
        <v>21</v>
      </c>
      <c r="B62" s="38">
        <f>SUM(D30)</f>
        <v>19</v>
      </c>
      <c r="C62" s="44">
        <f>SUM(B62/B63)</f>
        <v>0.23456790123456789</v>
      </c>
      <c r="D62" s="10"/>
      <c r="E62" s="10"/>
      <c r="F62" s="10"/>
      <c r="G62" s="10"/>
      <c r="H62" s="10"/>
      <c r="I62" s="10"/>
    </row>
    <row r="63" spans="1:10" ht="20.100000000000001" customHeight="1" thickBot="1" x14ac:dyDescent="0.3">
      <c r="A63" s="137" t="s">
        <v>1</v>
      </c>
      <c r="B63" s="141">
        <f>SUM(B56:B62)</f>
        <v>81</v>
      </c>
      <c r="C63" s="142"/>
      <c r="D63" s="10"/>
      <c r="E63" s="10"/>
      <c r="F63" s="10"/>
      <c r="G63" s="10"/>
      <c r="H63" s="10"/>
      <c r="I63" s="10"/>
    </row>
    <row r="64" spans="1:10" ht="17.100000000000001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</row>
    <row r="65" spans="1:14" ht="14.25" x14ac:dyDescent="0.2">
      <c r="A65" s="10"/>
      <c r="B65" s="10"/>
      <c r="C65" s="10"/>
      <c r="D65" s="10"/>
      <c r="E65" s="10"/>
      <c r="F65" s="10"/>
      <c r="G65" s="10"/>
      <c r="H65" s="10"/>
      <c r="I65" s="10"/>
    </row>
    <row r="66" spans="1:14" ht="14.25" x14ac:dyDescent="0.2">
      <c r="A66" s="10"/>
      <c r="B66" s="10"/>
      <c r="C66" s="10"/>
      <c r="D66" s="10"/>
      <c r="E66" s="10"/>
      <c r="F66" s="10"/>
      <c r="G66" s="10"/>
      <c r="H66" s="10"/>
      <c r="I66" s="10"/>
    </row>
    <row r="67" spans="1:14" ht="16.5" x14ac:dyDescent="0.25">
      <c r="A67" s="175" t="str">
        <f>$A$14</f>
        <v>Año 2017</v>
      </c>
      <c r="B67" s="175"/>
      <c r="C67" s="175"/>
      <c r="D67" s="175"/>
      <c r="E67" s="175"/>
      <c r="F67" s="175"/>
      <c r="G67" s="175"/>
      <c r="H67" s="10"/>
      <c r="I67" s="10"/>
    </row>
    <row r="68" spans="1:14" ht="15.75" x14ac:dyDescent="0.2">
      <c r="A68" s="45" t="s">
        <v>78</v>
      </c>
      <c r="B68" s="18"/>
      <c r="C68" s="18"/>
      <c r="D68" s="18"/>
      <c r="E68" s="18"/>
      <c r="F68" s="18"/>
      <c r="G68" s="18"/>
      <c r="H68" s="10"/>
      <c r="I68" s="10"/>
    </row>
    <row r="69" spans="1:14" s="15" customFormat="1" ht="12.75" x14ac:dyDescent="0.2">
      <c r="A69" s="23" t="str">
        <f>$A$17</f>
        <v>Hasta 30 de abril de 2017</v>
      </c>
      <c r="B69" s="20"/>
      <c r="C69" s="20"/>
      <c r="D69" s="20"/>
      <c r="E69" s="20"/>
      <c r="F69" s="20"/>
      <c r="G69" s="20"/>
    </row>
    <row r="70" spans="1:14" s="15" customFormat="1" ht="17.100000000000001" customHeight="1" x14ac:dyDescent="0.2">
      <c r="A70" s="23"/>
      <c r="B70" s="20"/>
      <c r="C70" s="20"/>
      <c r="D70" s="20"/>
      <c r="E70" s="20"/>
      <c r="F70" s="20"/>
      <c r="G70" s="20"/>
    </row>
    <row r="71" spans="1:14" ht="17.100000000000001" customHeight="1" thickBot="1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14" ht="24" customHeight="1" thickBot="1" x14ac:dyDescent="0.25">
      <c r="A72" s="176" t="s">
        <v>2</v>
      </c>
      <c r="B72" s="177"/>
      <c r="C72" s="10"/>
      <c r="D72" s="10"/>
      <c r="E72" s="10"/>
      <c r="F72" s="10"/>
      <c r="G72" s="10"/>
      <c r="H72" s="10"/>
      <c r="I72" s="10"/>
    </row>
    <row r="73" spans="1:14" ht="20.100000000000001" customHeight="1" x14ac:dyDescent="0.25">
      <c r="A73" s="147" t="s">
        <v>66</v>
      </c>
      <c r="B73" s="39">
        <f t="shared" ref="B73:B81" si="2">SUM(E21+F38)</f>
        <v>14</v>
      </c>
      <c r="C73" s="10"/>
      <c r="D73" s="10"/>
      <c r="E73" s="10"/>
      <c r="F73" s="10"/>
      <c r="G73" s="10"/>
      <c r="H73" s="107"/>
      <c r="I73" s="69"/>
      <c r="N73" s="107"/>
    </row>
    <row r="74" spans="1:14" ht="20.100000000000001" customHeight="1" x14ac:dyDescent="0.25">
      <c r="A74" s="148" t="s">
        <v>69</v>
      </c>
      <c r="B74" s="40">
        <f t="shared" si="2"/>
        <v>12</v>
      </c>
      <c r="C74" s="10"/>
      <c r="D74" s="10"/>
      <c r="E74" s="10"/>
      <c r="F74" s="10"/>
      <c r="G74" s="10"/>
      <c r="H74" s="10"/>
      <c r="I74" s="10"/>
    </row>
    <row r="75" spans="1:14" ht="20.100000000000001" customHeight="1" x14ac:dyDescent="0.25">
      <c r="A75" s="148" t="s">
        <v>68</v>
      </c>
      <c r="B75" s="40">
        <f t="shared" si="2"/>
        <v>13</v>
      </c>
      <c r="C75" s="10"/>
      <c r="D75" s="10"/>
      <c r="E75" s="10"/>
      <c r="F75" s="10"/>
      <c r="G75" s="10"/>
      <c r="N75" s="68"/>
    </row>
    <row r="76" spans="1:14" ht="20.100000000000001" customHeight="1" x14ac:dyDescent="0.25">
      <c r="A76" s="148" t="s">
        <v>67</v>
      </c>
      <c r="B76" s="40">
        <f t="shared" si="2"/>
        <v>5</v>
      </c>
      <c r="C76" s="10"/>
      <c r="D76" s="10"/>
      <c r="E76" s="10"/>
      <c r="F76" s="10"/>
      <c r="G76" s="10"/>
      <c r="H76" s="10"/>
      <c r="I76" s="10"/>
    </row>
    <row r="77" spans="1:14" ht="20.100000000000001" customHeight="1" x14ac:dyDescent="0.25">
      <c r="A77" s="148" t="s">
        <v>70</v>
      </c>
      <c r="B77" s="40">
        <f t="shared" si="2"/>
        <v>3</v>
      </c>
      <c r="C77" s="10"/>
      <c r="D77" s="10"/>
      <c r="E77" s="10"/>
      <c r="F77" s="10"/>
      <c r="G77" s="10"/>
      <c r="H77" s="10"/>
      <c r="I77" s="10"/>
    </row>
    <row r="78" spans="1:14" ht="20.100000000000001" customHeight="1" x14ac:dyDescent="0.25">
      <c r="A78" s="148" t="s">
        <v>71</v>
      </c>
      <c r="B78" s="40">
        <f t="shared" si="2"/>
        <v>7</v>
      </c>
      <c r="C78" s="10"/>
      <c r="D78" s="10"/>
      <c r="E78" s="10"/>
      <c r="F78" s="10"/>
      <c r="G78" s="10"/>
      <c r="H78" s="10"/>
      <c r="I78" s="10"/>
    </row>
    <row r="79" spans="1:14" ht="20.100000000000001" customHeight="1" x14ac:dyDescent="0.25">
      <c r="A79" s="148" t="s">
        <v>72</v>
      </c>
      <c r="B79" s="40">
        <f t="shared" si="2"/>
        <v>18</v>
      </c>
      <c r="C79" s="10"/>
      <c r="D79" s="10"/>
      <c r="E79" s="10"/>
      <c r="F79" s="10"/>
      <c r="G79" s="10"/>
      <c r="H79" s="10"/>
      <c r="I79" s="10"/>
    </row>
    <row r="80" spans="1:14" ht="20.100000000000001" customHeight="1" x14ac:dyDescent="0.25">
      <c r="A80" s="148" t="s">
        <v>73</v>
      </c>
      <c r="B80" s="40">
        <f t="shared" si="2"/>
        <v>9</v>
      </c>
      <c r="C80" s="10"/>
      <c r="D80" s="10"/>
      <c r="E80" s="10"/>
      <c r="F80" s="10"/>
      <c r="G80" s="10"/>
      <c r="H80" s="10"/>
      <c r="I80" s="10"/>
    </row>
    <row r="81" spans="1:14" ht="20.100000000000001" customHeight="1" thickBot="1" x14ac:dyDescent="0.3">
      <c r="A81" s="149" t="s">
        <v>50</v>
      </c>
      <c r="B81" s="41">
        <f t="shared" si="2"/>
        <v>0</v>
      </c>
      <c r="C81" s="10"/>
      <c r="D81" s="10"/>
      <c r="E81" s="10"/>
      <c r="F81" s="10"/>
      <c r="G81" s="10"/>
      <c r="H81" s="10"/>
      <c r="I81" s="10"/>
    </row>
    <row r="82" spans="1:14" ht="20.100000000000001" customHeight="1" thickBot="1" x14ac:dyDescent="0.3">
      <c r="A82" s="143" t="s">
        <v>1</v>
      </c>
      <c r="B82" s="139">
        <f>SUM(B73:B81)</f>
        <v>81</v>
      </c>
      <c r="C82" s="10"/>
      <c r="D82" s="10"/>
      <c r="E82" s="10"/>
      <c r="F82" s="10"/>
      <c r="G82" s="10"/>
      <c r="H82" s="10"/>
      <c r="I82" s="10"/>
    </row>
    <row r="83" spans="1:14" ht="14.25" x14ac:dyDescent="0.2">
      <c r="A83" s="10"/>
      <c r="B83" s="10"/>
      <c r="C83" s="10"/>
      <c r="D83" s="10"/>
      <c r="E83" s="10"/>
      <c r="F83" s="10"/>
      <c r="G83" s="10"/>
      <c r="H83" s="10"/>
      <c r="I83" s="10"/>
    </row>
    <row r="84" spans="1:14" ht="15" thickBot="1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14" ht="16.5" thickBot="1" x14ac:dyDescent="0.35">
      <c r="A85" s="130" t="s">
        <v>82</v>
      </c>
      <c r="B85" s="131" t="s">
        <v>34</v>
      </c>
      <c r="C85" s="10"/>
      <c r="D85" s="10"/>
      <c r="E85" s="10"/>
      <c r="F85" s="10"/>
      <c r="G85" s="10"/>
      <c r="H85" s="10"/>
      <c r="I85" s="10"/>
    </row>
    <row r="86" spans="1:14" ht="15.75" thickBot="1" x14ac:dyDescent="0.3">
      <c r="A86" s="149" t="s">
        <v>83</v>
      </c>
      <c r="B86" s="54">
        <v>36</v>
      </c>
      <c r="C86" s="10"/>
      <c r="D86" s="10"/>
      <c r="E86" s="10"/>
      <c r="F86" s="10"/>
      <c r="G86" s="10"/>
      <c r="H86" s="10"/>
      <c r="I86" s="10"/>
    </row>
    <row r="87" spans="1:14" ht="15.75" thickBot="1" x14ac:dyDescent="0.3">
      <c r="A87" s="149" t="s">
        <v>101</v>
      </c>
      <c r="B87" s="56">
        <v>45</v>
      </c>
      <c r="C87" s="10"/>
      <c r="D87" s="10"/>
      <c r="E87" s="10"/>
      <c r="F87" s="10"/>
      <c r="G87" s="10"/>
      <c r="H87" s="10"/>
      <c r="I87" s="10"/>
    </row>
    <row r="88" spans="1:14" ht="21.75" customHeight="1" thickBot="1" x14ac:dyDescent="0.3">
      <c r="A88" s="143" t="s">
        <v>1</v>
      </c>
      <c r="B88" s="139">
        <f>SUM(B86:B87)</f>
        <v>81</v>
      </c>
      <c r="C88" s="10"/>
      <c r="D88" s="10"/>
      <c r="E88" s="10"/>
      <c r="F88" s="10"/>
      <c r="G88" s="10"/>
      <c r="N88" s="68"/>
    </row>
    <row r="89" spans="1:14" ht="14.25" x14ac:dyDescent="0.2">
      <c r="A89" s="10"/>
      <c r="B89" s="10"/>
      <c r="C89" s="10"/>
      <c r="D89" s="10"/>
      <c r="E89" s="10"/>
      <c r="F89" s="10"/>
      <c r="G89" s="10"/>
      <c r="H89" s="10"/>
      <c r="I89" s="10"/>
    </row>
    <row r="90" spans="1:14" ht="16.5" x14ac:dyDescent="0.25">
      <c r="A90" s="175" t="str">
        <f>$A$14</f>
        <v>Año 2017</v>
      </c>
      <c r="B90" s="175"/>
      <c r="C90" s="175"/>
      <c r="D90" s="175"/>
      <c r="E90" s="175"/>
      <c r="F90" s="175"/>
      <c r="G90" s="175"/>
      <c r="H90" s="10"/>
      <c r="I90" s="10"/>
    </row>
    <row r="91" spans="1:14" ht="15.75" x14ac:dyDescent="0.2">
      <c r="A91" s="204" t="s">
        <v>75</v>
      </c>
      <c r="B91" s="204"/>
      <c r="C91" s="204"/>
      <c r="D91" s="204"/>
      <c r="E91" s="204"/>
      <c r="F91" s="204"/>
      <c r="G91" s="204"/>
      <c r="H91" s="10"/>
      <c r="I91" s="10"/>
    </row>
    <row r="92" spans="1:14" ht="15" x14ac:dyDescent="0.25">
      <c r="A92" s="205" t="str">
        <f>$A$17</f>
        <v>Hasta 30 de abril de 2017</v>
      </c>
      <c r="B92" s="205"/>
      <c r="C92" s="205"/>
      <c r="D92" s="205"/>
      <c r="E92" s="205"/>
      <c r="F92" s="205"/>
      <c r="G92" s="205"/>
      <c r="H92" s="10"/>
      <c r="I92" s="10"/>
    </row>
    <row r="93" spans="1:14" ht="14.25" x14ac:dyDescent="0.2">
      <c r="A93" s="10"/>
      <c r="B93" s="10"/>
      <c r="C93" s="10"/>
      <c r="D93" s="10"/>
      <c r="E93" s="10"/>
      <c r="F93" s="10"/>
      <c r="G93" s="10"/>
      <c r="H93" s="10"/>
      <c r="I93" s="10"/>
    </row>
    <row r="94" spans="1:14" ht="15" x14ac:dyDescent="0.25">
      <c r="A94" s="205" t="s">
        <v>86</v>
      </c>
      <c r="B94" s="205"/>
      <c r="C94" s="205"/>
      <c r="D94" s="205"/>
      <c r="E94" s="205"/>
      <c r="F94" s="205"/>
      <c r="G94" s="205"/>
      <c r="H94" s="10"/>
      <c r="I94" s="10"/>
    </row>
    <row r="95" spans="1:14" ht="15" thickBot="1" x14ac:dyDescent="0.25">
      <c r="A95" s="10"/>
      <c r="B95" s="10"/>
      <c r="C95" s="10"/>
      <c r="D95" s="10"/>
      <c r="E95" s="10"/>
      <c r="F95" s="10"/>
      <c r="G95" s="10"/>
      <c r="H95" s="86"/>
      <c r="I95" s="104"/>
    </row>
    <row r="96" spans="1:14" ht="17.25" customHeight="1" x14ac:dyDescent="0.2">
      <c r="A96" s="208" t="s">
        <v>35</v>
      </c>
      <c r="B96" s="210" t="s">
        <v>87</v>
      </c>
      <c r="C96" s="212" t="s">
        <v>88</v>
      </c>
      <c r="D96" s="210" t="s">
        <v>91</v>
      </c>
      <c r="E96" s="206" t="s">
        <v>95</v>
      </c>
      <c r="F96" s="198" t="s">
        <v>92</v>
      </c>
      <c r="G96" s="200" t="s">
        <v>89</v>
      </c>
      <c r="H96" s="192" t="s">
        <v>90</v>
      </c>
      <c r="I96" s="192" t="s">
        <v>93</v>
      </c>
      <c r="J96" s="194" t="s">
        <v>94</v>
      </c>
    </row>
    <row r="97" spans="1:13" ht="18.75" customHeight="1" thickBot="1" x14ac:dyDescent="0.25">
      <c r="A97" s="209"/>
      <c r="B97" s="211"/>
      <c r="C97" s="213"/>
      <c r="D97" s="211"/>
      <c r="E97" s="207"/>
      <c r="F97" s="199"/>
      <c r="G97" s="201"/>
      <c r="H97" s="193"/>
      <c r="I97" s="193"/>
      <c r="J97" s="195"/>
      <c r="K97" s="87"/>
    </row>
    <row r="98" spans="1:13" ht="20.100000000000001" customHeight="1" x14ac:dyDescent="0.25">
      <c r="A98" s="150" t="s">
        <v>36</v>
      </c>
      <c r="B98" s="93">
        <v>0</v>
      </c>
      <c r="C98" s="93">
        <v>1</v>
      </c>
      <c r="D98" s="93">
        <v>1</v>
      </c>
      <c r="E98" s="93">
        <v>2</v>
      </c>
      <c r="F98" s="93">
        <v>0</v>
      </c>
      <c r="G98" s="94">
        <v>0</v>
      </c>
      <c r="H98" s="95">
        <v>0</v>
      </c>
      <c r="I98" s="95">
        <v>9</v>
      </c>
      <c r="J98" s="96">
        <v>7</v>
      </c>
      <c r="K98" s="87"/>
    </row>
    <row r="99" spans="1:13" ht="20.100000000000001" customHeight="1" x14ac:dyDescent="0.25">
      <c r="A99" s="151" t="s">
        <v>37</v>
      </c>
      <c r="B99" s="97">
        <v>2</v>
      </c>
      <c r="C99" s="97">
        <v>0</v>
      </c>
      <c r="D99" s="97">
        <v>1</v>
      </c>
      <c r="E99" s="97">
        <v>1</v>
      </c>
      <c r="F99" s="97">
        <v>0</v>
      </c>
      <c r="G99" s="98">
        <v>0</v>
      </c>
      <c r="H99" s="97">
        <v>0</v>
      </c>
      <c r="I99" s="98">
        <v>6</v>
      </c>
      <c r="J99" s="99">
        <v>5</v>
      </c>
      <c r="K99" s="87"/>
    </row>
    <row r="100" spans="1:13" ht="20.100000000000001" customHeight="1" x14ac:dyDescent="0.25">
      <c r="A100" s="151" t="s">
        <v>38</v>
      </c>
      <c r="B100" s="97">
        <v>4</v>
      </c>
      <c r="C100" s="97">
        <v>0</v>
      </c>
      <c r="D100" s="97">
        <v>0</v>
      </c>
      <c r="E100" s="97">
        <v>2</v>
      </c>
      <c r="F100" s="97">
        <v>0</v>
      </c>
      <c r="G100" s="98">
        <v>0</v>
      </c>
      <c r="H100" s="106">
        <v>0</v>
      </c>
      <c r="I100" s="100">
        <v>6</v>
      </c>
      <c r="J100" s="99">
        <v>7</v>
      </c>
      <c r="K100" s="87"/>
    </row>
    <row r="101" spans="1:13" ht="20.100000000000001" customHeight="1" x14ac:dyDescent="0.25">
      <c r="A101" s="151" t="s">
        <v>39</v>
      </c>
      <c r="B101" s="97">
        <v>3</v>
      </c>
      <c r="C101" s="97">
        <v>0</v>
      </c>
      <c r="D101" s="97">
        <v>3</v>
      </c>
      <c r="E101" s="97">
        <v>2</v>
      </c>
      <c r="F101" s="97">
        <v>0</v>
      </c>
      <c r="G101" s="98">
        <v>0</v>
      </c>
      <c r="H101" s="97">
        <v>0</v>
      </c>
      <c r="I101" s="101">
        <v>10</v>
      </c>
      <c r="J101" s="96">
        <v>9</v>
      </c>
      <c r="K101" s="87"/>
    </row>
    <row r="102" spans="1:13" ht="20.100000000000001" customHeight="1" x14ac:dyDescent="0.25">
      <c r="A102" s="151" t="s">
        <v>40</v>
      </c>
      <c r="B102" s="225"/>
      <c r="C102" s="225"/>
      <c r="D102" s="225"/>
      <c r="E102" s="225"/>
      <c r="F102" s="225"/>
      <c r="G102" s="226"/>
      <c r="H102" s="227"/>
      <c r="I102" s="225"/>
      <c r="J102" s="228"/>
      <c r="K102" s="87"/>
    </row>
    <row r="103" spans="1:13" ht="20.100000000000001" customHeight="1" x14ac:dyDescent="0.25">
      <c r="A103" s="151" t="s">
        <v>41</v>
      </c>
      <c r="B103" s="225"/>
      <c r="C103" s="225"/>
      <c r="D103" s="225"/>
      <c r="E103" s="225"/>
      <c r="F103" s="225"/>
      <c r="G103" s="226"/>
      <c r="H103" s="225"/>
      <c r="I103" s="226"/>
      <c r="J103" s="229"/>
      <c r="K103" s="87"/>
      <c r="M103" s="78"/>
    </row>
    <row r="104" spans="1:13" ht="20.100000000000001" customHeight="1" x14ac:dyDescent="0.25">
      <c r="A104" s="151" t="s">
        <v>42</v>
      </c>
      <c r="B104" s="225"/>
      <c r="C104" s="225"/>
      <c r="D104" s="225"/>
      <c r="E104" s="225"/>
      <c r="F104" s="225"/>
      <c r="G104" s="226"/>
      <c r="H104" s="230"/>
      <c r="I104" s="225"/>
      <c r="J104" s="229"/>
      <c r="K104" s="87"/>
    </row>
    <row r="105" spans="1:13" ht="20.100000000000001" customHeight="1" x14ac:dyDescent="0.25">
      <c r="A105" s="151" t="s">
        <v>43</v>
      </c>
      <c r="B105" s="225"/>
      <c r="C105" s="225"/>
      <c r="D105" s="225"/>
      <c r="E105" s="225"/>
      <c r="F105" s="225"/>
      <c r="G105" s="226"/>
      <c r="H105" s="227"/>
      <c r="I105" s="231"/>
      <c r="J105" s="232"/>
      <c r="K105" s="87"/>
    </row>
    <row r="106" spans="1:13" ht="20.100000000000001" customHeight="1" x14ac:dyDescent="0.25">
      <c r="A106" s="151" t="s">
        <v>44</v>
      </c>
      <c r="B106" s="225"/>
      <c r="C106" s="225"/>
      <c r="D106" s="225"/>
      <c r="E106" s="225"/>
      <c r="F106" s="225"/>
      <c r="G106" s="226"/>
      <c r="H106" s="225"/>
      <c r="I106" s="226"/>
      <c r="J106" s="229"/>
      <c r="K106" s="87"/>
    </row>
    <row r="107" spans="1:13" ht="20.100000000000001" customHeight="1" x14ac:dyDescent="0.25">
      <c r="A107" s="151" t="s">
        <v>45</v>
      </c>
      <c r="B107" s="225"/>
      <c r="C107" s="225"/>
      <c r="D107" s="225"/>
      <c r="E107" s="225"/>
      <c r="F107" s="225"/>
      <c r="G107" s="226"/>
      <c r="H107" s="225"/>
      <c r="I107" s="231"/>
      <c r="J107" s="232"/>
      <c r="K107" s="87"/>
    </row>
    <row r="108" spans="1:13" ht="20.100000000000001" customHeight="1" x14ac:dyDescent="0.25">
      <c r="A108" s="151" t="s">
        <v>46</v>
      </c>
      <c r="B108" s="225"/>
      <c r="C108" s="225"/>
      <c r="D108" s="225"/>
      <c r="E108" s="225"/>
      <c r="F108" s="225"/>
      <c r="G108" s="226"/>
      <c r="H108" s="230"/>
      <c r="I108" s="227"/>
      <c r="J108" s="229"/>
      <c r="K108" s="87"/>
    </row>
    <row r="109" spans="1:13" ht="20.100000000000001" customHeight="1" thickBot="1" x14ac:dyDescent="0.3">
      <c r="A109" s="152" t="s">
        <v>47</v>
      </c>
      <c r="B109" s="233"/>
      <c r="C109" s="233"/>
      <c r="D109" s="233"/>
      <c r="E109" s="233"/>
      <c r="F109" s="233"/>
      <c r="G109" s="234"/>
      <c r="H109" s="233"/>
      <c r="I109" s="233"/>
      <c r="J109" s="235"/>
      <c r="K109" s="87"/>
    </row>
    <row r="110" spans="1:13" ht="20.100000000000001" customHeight="1" thickBot="1" x14ac:dyDescent="0.3">
      <c r="A110" s="144" t="s">
        <v>1</v>
      </c>
      <c r="B110" s="141">
        <f t="shared" ref="B110:J110" si="3">SUM(B98:B109)</f>
        <v>9</v>
      </c>
      <c r="C110" s="141">
        <f t="shared" si="3"/>
        <v>1</v>
      </c>
      <c r="D110" s="141">
        <f t="shared" si="3"/>
        <v>5</v>
      </c>
      <c r="E110" s="141">
        <f t="shared" si="3"/>
        <v>7</v>
      </c>
      <c r="F110" s="141">
        <f t="shared" si="3"/>
        <v>0</v>
      </c>
      <c r="G110" s="141">
        <f t="shared" si="3"/>
        <v>0</v>
      </c>
      <c r="H110" s="141">
        <f t="shared" si="3"/>
        <v>0</v>
      </c>
      <c r="I110" s="141">
        <f t="shared" si="3"/>
        <v>31</v>
      </c>
      <c r="J110" s="139">
        <f t="shared" si="3"/>
        <v>28</v>
      </c>
    </row>
    <row r="111" spans="1:13" ht="14.25" x14ac:dyDescent="0.2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13" ht="16.5" x14ac:dyDescent="0.25">
      <c r="A112" s="175" t="str">
        <f>$A$14</f>
        <v>Año 2017</v>
      </c>
      <c r="B112" s="175"/>
      <c r="C112" s="175"/>
      <c r="D112" s="175"/>
      <c r="E112" s="175"/>
      <c r="F112" s="175"/>
      <c r="G112" s="74"/>
      <c r="H112" s="10"/>
      <c r="I112" s="10"/>
    </row>
    <row r="113" spans="1:14" ht="15.75" x14ac:dyDescent="0.2">
      <c r="A113" s="45" t="s">
        <v>77</v>
      </c>
      <c r="B113" s="18"/>
      <c r="C113" s="18"/>
      <c r="D113" s="18"/>
      <c r="E113" s="18"/>
      <c r="F113" s="18"/>
      <c r="G113" s="18"/>
      <c r="H113" s="10"/>
      <c r="I113" s="10"/>
    </row>
    <row r="114" spans="1:14" s="15" customFormat="1" ht="12.75" x14ac:dyDescent="0.2">
      <c r="A114" s="23" t="str">
        <f>$A$17</f>
        <v>Hasta 30 de abril de 2017</v>
      </c>
      <c r="B114" s="20"/>
      <c r="C114" s="20"/>
      <c r="D114" s="20"/>
      <c r="E114" s="20"/>
      <c r="F114" s="20"/>
      <c r="G114" s="20"/>
    </row>
    <row r="115" spans="1:14" s="15" customFormat="1" ht="17.100000000000001" customHeight="1" x14ac:dyDescent="0.2">
      <c r="A115" s="23"/>
      <c r="B115" s="20"/>
      <c r="C115" s="20"/>
      <c r="D115" s="20"/>
      <c r="E115" s="20"/>
      <c r="F115" s="20"/>
      <c r="G115" s="20"/>
    </row>
    <row r="116" spans="1:14" ht="17.100000000000001" customHeight="1" thickBot="1" x14ac:dyDescent="0.25">
      <c r="A116" s="52"/>
      <c r="B116" s="10"/>
      <c r="C116" s="10"/>
      <c r="D116" s="10"/>
      <c r="E116" s="10"/>
      <c r="F116" s="10"/>
      <c r="G116" s="10"/>
      <c r="H116" s="10"/>
      <c r="I116" s="10"/>
    </row>
    <row r="117" spans="1:14" ht="24" customHeight="1" thickBot="1" x14ac:dyDescent="0.25">
      <c r="A117" s="129" t="s">
        <v>22</v>
      </c>
      <c r="B117" s="129" t="s">
        <v>13</v>
      </c>
      <c r="C117" s="10"/>
      <c r="D117" s="10"/>
      <c r="E117" s="10"/>
      <c r="F117" s="10"/>
      <c r="G117" s="10"/>
      <c r="H117" s="10"/>
      <c r="I117" s="10"/>
    </row>
    <row r="118" spans="1:14" ht="20.100000000000001" customHeight="1" x14ac:dyDescent="0.25">
      <c r="A118" s="147" t="s">
        <v>23</v>
      </c>
      <c r="B118" s="49">
        <v>0</v>
      </c>
      <c r="C118" s="10"/>
      <c r="D118" s="10"/>
      <c r="E118" s="10"/>
      <c r="F118" s="10"/>
      <c r="G118" s="10"/>
      <c r="N118" s="10"/>
    </row>
    <row r="119" spans="1:14" ht="20.100000000000001" customHeight="1" x14ac:dyDescent="0.25">
      <c r="A119" s="148" t="s">
        <v>24</v>
      </c>
      <c r="B119" s="50">
        <v>6</v>
      </c>
      <c r="C119" s="10"/>
      <c r="D119" s="10"/>
      <c r="E119" s="10"/>
      <c r="F119" s="10"/>
      <c r="G119" s="10"/>
      <c r="N119" s="68"/>
    </row>
    <row r="120" spans="1:14" ht="20.100000000000001" customHeight="1" x14ac:dyDescent="0.25">
      <c r="A120" s="148" t="s">
        <v>25</v>
      </c>
      <c r="B120" s="50">
        <v>11</v>
      </c>
      <c r="C120" s="10"/>
      <c r="D120" s="10"/>
      <c r="E120" s="10"/>
      <c r="F120" s="10"/>
      <c r="G120" s="10"/>
      <c r="N120" s="10"/>
    </row>
    <row r="121" spans="1:14" ht="20.100000000000001" customHeight="1" x14ac:dyDescent="0.25">
      <c r="A121" s="148" t="s">
        <v>26</v>
      </c>
      <c r="B121" s="50">
        <v>4</v>
      </c>
      <c r="C121" s="10"/>
      <c r="D121" s="10"/>
      <c r="E121" s="10"/>
      <c r="F121" s="10"/>
      <c r="G121" s="10"/>
      <c r="N121" s="68"/>
    </row>
    <row r="122" spans="1:14" ht="20.100000000000001" customHeight="1" x14ac:dyDescent="0.25">
      <c r="A122" s="148" t="s">
        <v>27</v>
      </c>
      <c r="B122" s="50">
        <v>14</v>
      </c>
      <c r="C122" s="10"/>
      <c r="D122" s="10"/>
      <c r="E122" s="10"/>
      <c r="F122" s="10"/>
      <c r="G122" s="10"/>
      <c r="H122" s="10"/>
      <c r="I122" s="10"/>
    </row>
    <row r="123" spans="1:14" ht="20.100000000000001" customHeight="1" x14ac:dyDescent="0.25">
      <c r="A123" s="148" t="s">
        <v>28</v>
      </c>
      <c r="B123" s="50">
        <v>15</v>
      </c>
      <c r="C123" s="10"/>
      <c r="D123" s="10"/>
      <c r="E123" s="10"/>
      <c r="F123" s="10"/>
      <c r="G123" s="10"/>
      <c r="H123" s="10"/>
      <c r="I123" s="10"/>
    </row>
    <row r="124" spans="1:14" ht="20.100000000000001" customHeight="1" x14ac:dyDescent="0.25">
      <c r="A124" s="148" t="s">
        <v>29</v>
      </c>
      <c r="B124" s="50">
        <v>10</v>
      </c>
      <c r="C124" s="70"/>
      <c r="D124" s="70"/>
      <c r="E124" s="70"/>
      <c r="F124" s="10"/>
      <c r="G124" s="10"/>
      <c r="H124" s="10"/>
      <c r="I124" s="10"/>
    </row>
    <row r="125" spans="1:14" ht="20.100000000000001" customHeight="1" x14ac:dyDescent="0.25">
      <c r="A125" s="148" t="s">
        <v>30</v>
      </c>
      <c r="B125" s="50">
        <v>10</v>
      </c>
      <c r="C125" s="70"/>
      <c r="D125" s="70"/>
      <c r="E125" s="70"/>
      <c r="F125" s="10"/>
      <c r="G125" s="10"/>
      <c r="H125" s="10"/>
      <c r="I125" s="10"/>
    </row>
    <row r="126" spans="1:14" ht="20.100000000000001" customHeight="1" x14ac:dyDescent="0.25">
      <c r="A126" s="148" t="s">
        <v>31</v>
      </c>
      <c r="B126" s="50">
        <v>4</v>
      </c>
      <c r="C126" s="70"/>
      <c r="D126" s="70"/>
      <c r="E126" s="70"/>
      <c r="F126" s="10"/>
      <c r="G126" s="10"/>
      <c r="H126" s="10"/>
      <c r="I126" s="10"/>
    </row>
    <row r="127" spans="1:14" ht="20.100000000000001" customHeight="1" x14ac:dyDescent="0.25">
      <c r="A127" s="148" t="s">
        <v>32</v>
      </c>
      <c r="B127" s="50">
        <v>0</v>
      </c>
      <c r="C127" s="70"/>
      <c r="D127" s="70"/>
      <c r="E127" s="70"/>
      <c r="F127" s="10"/>
      <c r="G127" s="10"/>
      <c r="H127" s="10"/>
      <c r="I127" s="10"/>
    </row>
    <row r="128" spans="1:14" ht="20.100000000000001" customHeight="1" thickBot="1" x14ac:dyDescent="0.3">
      <c r="A128" s="149" t="s">
        <v>49</v>
      </c>
      <c r="B128" s="51">
        <v>9</v>
      </c>
      <c r="C128" s="70"/>
      <c r="D128" s="70"/>
      <c r="E128" s="70"/>
      <c r="F128" s="10"/>
      <c r="G128" s="10"/>
      <c r="H128" s="10"/>
      <c r="I128" s="10"/>
    </row>
    <row r="129" spans="1:9" ht="20.100000000000001" customHeight="1" thickBot="1" x14ac:dyDescent="0.3">
      <c r="A129" s="143" t="s">
        <v>1</v>
      </c>
      <c r="B129" s="139">
        <f>SUM(B118:B128)</f>
        <v>83</v>
      </c>
      <c r="C129" s="70"/>
      <c r="D129" s="70"/>
      <c r="E129" s="70"/>
      <c r="F129" s="10"/>
      <c r="G129" s="10"/>
      <c r="H129" s="10"/>
      <c r="I129" s="10"/>
    </row>
    <row r="130" spans="1:9" ht="17.100000000000001" customHeight="1" x14ac:dyDescent="0.25">
      <c r="A130" s="21"/>
      <c r="B130" s="22"/>
      <c r="C130" s="70"/>
      <c r="D130" s="70"/>
      <c r="E130" s="70"/>
      <c r="F130" s="10"/>
      <c r="G130" s="10"/>
      <c r="H130" s="10"/>
      <c r="I130" s="10"/>
    </row>
    <row r="131" spans="1:9" ht="17.100000000000001" customHeight="1" x14ac:dyDescent="0.25">
      <c r="A131" s="21"/>
      <c r="B131" s="22"/>
      <c r="C131" s="10"/>
      <c r="D131" s="10"/>
      <c r="E131" s="10"/>
      <c r="F131" s="10"/>
      <c r="G131" s="10"/>
      <c r="H131" s="10"/>
      <c r="I131" s="10"/>
    </row>
    <row r="132" spans="1:9" ht="17.100000000000001" customHeight="1" x14ac:dyDescent="0.25">
      <c r="A132" s="21"/>
      <c r="B132" s="22"/>
      <c r="C132" s="10"/>
      <c r="D132" s="10"/>
      <c r="E132" s="10"/>
      <c r="F132" s="10"/>
      <c r="G132" s="10"/>
      <c r="H132" s="10"/>
      <c r="I132" s="10"/>
    </row>
    <row r="133" spans="1:9" ht="17.100000000000001" customHeight="1" x14ac:dyDescent="0.25">
      <c r="A133" s="196" t="str">
        <f>$A$14</f>
        <v>Año 2017</v>
      </c>
      <c r="B133" s="196"/>
      <c r="C133" s="196"/>
      <c r="D133" s="196"/>
      <c r="E133" s="196"/>
      <c r="F133" s="196"/>
      <c r="G133" s="75"/>
      <c r="H133" s="10"/>
      <c r="I133" s="10"/>
    </row>
    <row r="134" spans="1:9" ht="15.75" x14ac:dyDescent="0.2">
      <c r="A134" s="45" t="s">
        <v>76</v>
      </c>
      <c r="B134" s="18"/>
      <c r="C134" s="18"/>
      <c r="D134" s="18"/>
      <c r="E134" s="18"/>
      <c r="F134" s="18"/>
      <c r="G134" s="18"/>
      <c r="H134" s="10"/>
      <c r="I134" s="10"/>
    </row>
    <row r="135" spans="1:9" s="15" customFormat="1" ht="12.75" x14ac:dyDescent="0.2">
      <c r="A135" s="23" t="str">
        <f>$A$17</f>
        <v>Hasta 30 de abril de 2017</v>
      </c>
      <c r="B135" s="20"/>
      <c r="C135" s="20"/>
      <c r="D135" s="20"/>
      <c r="E135" s="20"/>
      <c r="F135" s="20"/>
      <c r="G135" s="20"/>
    </row>
    <row r="136" spans="1:9" s="15" customFormat="1" ht="12.75" x14ac:dyDescent="0.2">
      <c r="A136" s="23"/>
      <c r="B136" s="20"/>
      <c r="C136" s="20"/>
      <c r="D136" s="20"/>
      <c r="E136" s="20"/>
      <c r="F136" s="20"/>
      <c r="G136" s="20"/>
    </row>
    <row r="137" spans="1:9" s="15" customFormat="1" ht="17.100000000000001" customHeight="1" thickBot="1" x14ac:dyDescent="0.25">
      <c r="A137" s="23"/>
      <c r="B137" s="20"/>
      <c r="C137" s="20"/>
      <c r="D137" s="20"/>
      <c r="E137" s="20"/>
      <c r="F137" s="20"/>
      <c r="G137" s="20"/>
    </row>
    <row r="138" spans="1:9" ht="18" customHeight="1" thickBot="1" x14ac:dyDescent="0.25">
      <c r="A138" s="202" t="s">
        <v>33</v>
      </c>
      <c r="B138" s="181" t="s">
        <v>34</v>
      </c>
      <c r="C138" s="182"/>
      <c r="D138" s="183"/>
      <c r="E138" s="10"/>
      <c r="F138" s="10"/>
      <c r="G138" s="10"/>
      <c r="H138" s="10"/>
      <c r="I138" s="10"/>
    </row>
    <row r="139" spans="1:9" ht="18" customHeight="1" thickBot="1" x14ac:dyDescent="0.25">
      <c r="A139" s="203"/>
      <c r="B139" s="126">
        <v>2016</v>
      </c>
      <c r="C139" s="128">
        <v>2017</v>
      </c>
      <c r="D139" s="132" t="s">
        <v>0</v>
      </c>
      <c r="E139" s="10"/>
      <c r="F139" s="10"/>
      <c r="G139" s="10"/>
      <c r="H139" s="10"/>
      <c r="I139" s="10"/>
    </row>
    <row r="140" spans="1:9" ht="20.100000000000001" customHeight="1" x14ac:dyDescent="0.25">
      <c r="A140" s="150" t="s">
        <v>51</v>
      </c>
      <c r="B140" s="118">
        <v>109</v>
      </c>
      <c r="C140" s="93">
        <v>32</v>
      </c>
      <c r="D140" s="85">
        <f>SUM(C140-B140)</f>
        <v>-77</v>
      </c>
      <c r="E140" s="68"/>
      <c r="F140" s="10"/>
      <c r="G140" s="10"/>
      <c r="H140" s="10"/>
      <c r="I140" s="10"/>
    </row>
    <row r="141" spans="1:9" ht="20.100000000000001" customHeight="1" x14ac:dyDescent="0.25">
      <c r="A141" s="153" t="s">
        <v>52</v>
      </c>
      <c r="B141" s="97">
        <v>87</v>
      </c>
      <c r="C141" s="117">
        <v>29</v>
      </c>
      <c r="D141" s="115">
        <f t="shared" ref="D141:D147" si="4">SUM(C141-B141)</f>
        <v>-58</v>
      </c>
      <c r="E141" s="10"/>
      <c r="F141" s="10"/>
      <c r="G141" s="10"/>
      <c r="H141" s="10"/>
      <c r="I141" s="10"/>
    </row>
    <row r="142" spans="1:9" ht="20.100000000000001" customHeight="1" x14ac:dyDescent="0.25">
      <c r="A142" s="153" t="s">
        <v>53</v>
      </c>
      <c r="B142" s="97">
        <v>26</v>
      </c>
      <c r="C142" s="97">
        <v>9</v>
      </c>
      <c r="D142" s="82">
        <f t="shared" si="4"/>
        <v>-17</v>
      </c>
      <c r="E142" s="10"/>
      <c r="F142" s="10"/>
      <c r="G142" s="10"/>
      <c r="H142" s="10"/>
      <c r="I142" s="10"/>
    </row>
    <row r="143" spans="1:9" ht="20.100000000000001" customHeight="1" x14ac:dyDescent="0.25">
      <c r="A143" s="153" t="s">
        <v>54</v>
      </c>
      <c r="B143" s="106">
        <v>40</v>
      </c>
      <c r="C143" s="109">
        <v>7</v>
      </c>
      <c r="D143" s="115">
        <f t="shared" si="4"/>
        <v>-33</v>
      </c>
      <c r="E143" s="10"/>
      <c r="F143" s="10"/>
      <c r="G143" s="10"/>
      <c r="H143" s="10"/>
      <c r="I143" s="10"/>
    </row>
    <row r="144" spans="1:9" ht="20.100000000000001" customHeight="1" x14ac:dyDescent="0.25">
      <c r="A144" s="151" t="s">
        <v>55</v>
      </c>
      <c r="B144" s="97">
        <v>10</v>
      </c>
      <c r="C144" s="117">
        <v>3</v>
      </c>
      <c r="D144" s="115">
        <f t="shared" si="4"/>
        <v>-7</v>
      </c>
      <c r="E144" s="10"/>
      <c r="F144" s="10"/>
      <c r="G144" s="10"/>
      <c r="H144" s="10"/>
      <c r="I144" s="10"/>
    </row>
    <row r="145" spans="1:11" ht="20.100000000000001" customHeight="1" x14ac:dyDescent="0.25">
      <c r="A145" s="154" t="s">
        <v>56</v>
      </c>
      <c r="B145" s="109">
        <v>0</v>
      </c>
      <c r="C145" s="97">
        <v>0</v>
      </c>
      <c r="D145" s="122">
        <f t="shared" si="4"/>
        <v>0</v>
      </c>
      <c r="E145" s="10"/>
      <c r="F145" s="10"/>
      <c r="G145" s="10"/>
      <c r="H145" s="10"/>
      <c r="I145" s="10"/>
    </row>
    <row r="146" spans="1:11" ht="20.100000000000001" customHeight="1" x14ac:dyDescent="0.25">
      <c r="A146" s="155" t="s">
        <v>97</v>
      </c>
      <c r="B146" s="106">
        <v>0</v>
      </c>
      <c r="C146" s="101">
        <v>0</v>
      </c>
      <c r="D146" s="82">
        <f t="shared" si="4"/>
        <v>0</v>
      </c>
      <c r="E146" s="10"/>
      <c r="F146" s="10"/>
      <c r="G146" s="10"/>
      <c r="H146" s="10"/>
      <c r="I146" s="10"/>
    </row>
    <row r="147" spans="1:11" ht="20.100000000000001" customHeight="1" thickBot="1" x14ac:dyDescent="0.3">
      <c r="A147" s="152" t="s">
        <v>57</v>
      </c>
      <c r="B147" s="102">
        <v>7</v>
      </c>
      <c r="C147" s="102">
        <v>3</v>
      </c>
      <c r="D147" s="116">
        <f t="shared" si="4"/>
        <v>-4</v>
      </c>
      <c r="E147" s="10"/>
      <c r="F147" s="10"/>
      <c r="G147" s="10"/>
      <c r="H147" s="10"/>
      <c r="I147" s="10"/>
    </row>
    <row r="148" spans="1:11" ht="20.100000000000001" customHeight="1" thickBot="1" x14ac:dyDescent="0.3">
      <c r="A148" s="143" t="s">
        <v>1</v>
      </c>
      <c r="B148" s="141">
        <f>SUM(B140:B147)</f>
        <v>279</v>
      </c>
      <c r="C148" s="141">
        <f>SUM(C140:C147)</f>
        <v>83</v>
      </c>
      <c r="D148" s="139">
        <f>SUM(C148-B148)</f>
        <v>-196</v>
      </c>
      <c r="E148" s="58"/>
      <c r="F148" s="10"/>
      <c r="G148" s="10"/>
      <c r="H148" s="10"/>
      <c r="I148" s="10"/>
    </row>
    <row r="149" spans="1:11" ht="17.100000000000001" customHeight="1" x14ac:dyDescent="0.25">
      <c r="A149" s="57"/>
      <c r="B149" s="57"/>
      <c r="C149" s="57"/>
      <c r="D149" s="57"/>
      <c r="E149" s="57"/>
      <c r="F149" s="57"/>
      <c r="G149" s="57"/>
      <c r="H149" s="10"/>
      <c r="I149" s="10"/>
    </row>
    <row r="150" spans="1:11" ht="16.5" customHeight="1" x14ac:dyDescent="0.25">
      <c r="A150" s="59"/>
      <c r="B150" s="59"/>
      <c r="C150" s="59"/>
      <c r="D150" s="59"/>
      <c r="E150" s="59"/>
      <c r="F150" s="57"/>
      <c r="G150" s="57"/>
      <c r="H150" s="10"/>
      <c r="I150" s="10"/>
    </row>
    <row r="151" spans="1:11" ht="15" customHeight="1" x14ac:dyDescent="0.25">
      <c r="A151" s="59"/>
      <c r="B151" s="59"/>
      <c r="C151" s="59"/>
      <c r="D151" s="59"/>
      <c r="E151" s="59"/>
      <c r="F151" s="57"/>
      <c r="G151" s="57"/>
      <c r="H151" s="10"/>
      <c r="I151" s="10"/>
    </row>
    <row r="152" spans="1:11" ht="14.25" customHeight="1" x14ac:dyDescent="0.25">
      <c r="A152" s="59"/>
      <c r="B152" s="59"/>
      <c r="C152" s="59"/>
      <c r="D152" s="59"/>
      <c r="E152" s="59"/>
      <c r="F152" s="10"/>
      <c r="G152" s="10"/>
      <c r="H152" s="10"/>
      <c r="I152" s="10"/>
    </row>
    <row r="153" spans="1:11" ht="15.75" x14ac:dyDescent="0.2">
      <c r="A153" s="45" t="s">
        <v>80</v>
      </c>
      <c r="B153" s="18"/>
      <c r="C153" s="18"/>
      <c r="D153" s="18"/>
      <c r="E153" s="18"/>
      <c r="F153" s="18"/>
      <c r="G153" s="18"/>
      <c r="H153" s="10"/>
      <c r="I153" s="10"/>
    </row>
    <row r="154" spans="1:11" s="15" customFormat="1" ht="12.75" x14ac:dyDescent="0.2">
      <c r="A154" s="23" t="s">
        <v>100</v>
      </c>
      <c r="B154" s="20"/>
      <c r="C154" s="20"/>
      <c r="D154" s="20"/>
      <c r="E154" s="20"/>
      <c r="F154" s="20"/>
      <c r="G154" s="20"/>
    </row>
    <row r="155" spans="1:11" s="15" customFormat="1" ht="17.100000000000001" customHeight="1" thickBot="1" x14ac:dyDescent="0.25">
      <c r="A155" s="84"/>
      <c r="B155" s="80"/>
      <c r="C155" s="80"/>
      <c r="D155" s="80"/>
      <c r="E155" s="80"/>
      <c r="F155" s="80"/>
      <c r="G155" s="80"/>
      <c r="H155" s="88"/>
      <c r="I155" s="105"/>
    </row>
    <row r="156" spans="1:11" ht="24" customHeight="1" thickBot="1" x14ac:dyDescent="0.25">
      <c r="A156" s="129" t="s">
        <v>35</v>
      </c>
      <c r="B156" s="128">
        <v>2009</v>
      </c>
      <c r="C156" s="126">
        <v>2010</v>
      </c>
      <c r="D156" s="133">
        <v>2011</v>
      </c>
      <c r="E156" s="126">
        <v>2012</v>
      </c>
      <c r="F156" s="133">
        <v>2013</v>
      </c>
      <c r="G156" s="129">
        <v>2014</v>
      </c>
      <c r="H156" s="134">
        <v>2015</v>
      </c>
      <c r="I156" s="135">
        <v>2016</v>
      </c>
      <c r="J156" s="136">
        <v>2017</v>
      </c>
      <c r="K156" s="87"/>
    </row>
    <row r="157" spans="1:11" ht="20.100000000000001" customHeight="1" x14ac:dyDescent="0.25">
      <c r="A157" s="150" t="s">
        <v>36</v>
      </c>
      <c r="B157" s="94">
        <v>36</v>
      </c>
      <c r="C157" s="93">
        <v>25</v>
      </c>
      <c r="D157" s="93">
        <v>33</v>
      </c>
      <c r="E157" s="93">
        <v>37</v>
      </c>
      <c r="F157" s="93">
        <v>24</v>
      </c>
      <c r="G157" s="93">
        <v>31</v>
      </c>
      <c r="H157" s="111">
        <v>19</v>
      </c>
      <c r="I157" s="119">
        <v>22</v>
      </c>
      <c r="J157" s="93">
        <v>20</v>
      </c>
    </row>
    <row r="158" spans="1:11" ht="20.100000000000001" customHeight="1" x14ac:dyDescent="0.25">
      <c r="A158" s="151" t="s">
        <v>37</v>
      </c>
      <c r="B158" s="98">
        <v>32</v>
      </c>
      <c r="C158" s="97">
        <v>25</v>
      </c>
      <c r="D158" s="97">
        <v>21</v>
      </c>
      <c r="E158" s="97">
        <v>23</v>
      </c>
      <c r="F158" s="97">
        <v>41</v>
      </c>
      <c r="G158" s="97">
        <v>19</v>
      </c>
      <c r="H158" s="112">
        <v>25</v>
      </c>
      <c r="I158" s="120">
        <v>19</v>
      </c>
      <c r="J158" s="97">
        <v>14</v>
      </c>
    </row>
    <row r="159" spans="1:11" ht="20.100000000000001" customHeight="1" x14ac:dyDescent="0.25">
      <c r="A159" s="151" t="s">
        <v>38</v>
      </c>
      <c r="B159" s="98">
        <v>37</v>
      </c>
      <c r="C159" s="97">
        <v>28</v>
      </c>
      <c r="D159" s="97">
        <v>30</v>
      </c>
      <c r="E159" s="108">
        <v>36</v>
      </c>
      <c r="F159" s="97">
        <v>31</v>
      </c>
      <c r="G159" s="97">
        <v>23</v>
      </c>
      <c r="H159" s="112">
        <v>26</v>
      </c>
      <c r="I159" s="120">
        <v>23</v>
      </c>
      <c r="J159" s="99">
        <v>20</v>
      </c>
    </row>
    <row r="160" spans="1:11" ht="20.100000000000001" customHeight="1" x14ac:dyDescent="0.25">
      <c r="A160" s="151" t="s">
        <v>39</v>
      </c>
      <c r="B160" s="98">
        <v>26</v>
      </c>
      <c r="C160" s="97">
        <v>26</v>
      </c>
      <c r="D160" s="97">
        <v>25</v>
      </c>
      <c r="E160" s="97">
        <v>27</v>
      </c>
      <c r="F160" s="97">
        <v>30</v>
      </c>
      <c r="G160" s="97">
        <v>25</v>
      </c>
      <c r="H160" s="112">
        <v>29</v>
      </c>
      <c r="I160" s="120">
        <v>23</v>
      </c>
      <c r="J160" s="99">
        <v>29</v>
      </c>
    </row>
    <row r="161" spans="1:14" ht="20.100000000000001" customHeight="1" x14ac:dyDescent="0.25">
      <c r="A161" s="151" t="s">
        <v>40</v>
      </c>
      <c r="B161" s="98">
        <v>33</v>
      </c>
      <c r="C161" s="97">
        <v>39</v>
      </c>
      <c r="D161" s="97">
        <v>22</v>
      </c>
      <c r="E161" s="97">
        <v>27</v>
      </c>
      <c r="F161" s="97">
        <v>23</v>
      </c>
      <c r="G161" s="109">
        <v>23</v>
      </c>
      <c r="H161" s="113">
        <v>30</v>
      </c>
      <c r="I161" s="120">
        <v>23</v>
      </c>
      <c r="J161" s="229"/>
    </row>
    <row r="162" spans="1:14" ht="20.100000000000001" customHeight="1" x14ac:dyDescent="0.25">
      <c r="A162" s="151" t="s">
        <v>41</v>
      </c>
      <c r="B162" s="98">
        <v>36</v>
      </c>
      <c r="C162" s="97">
        <v>28</v>
      </c>
      <c r="D162" s="97">
        <v>37</v>
      </c>
      <c r="E162" s="97">
        <v>28</v>
      </c>
      <c r="F162" s="97">
        <v>30</v>
      </c>
      <c r="G162" s="106">
        <v>26</v>
      </c>
      <c r="H162" s="112">
        <v>26</v>
      </c>
      <c r="I162" s="120">
        <v>19</v>
      </c>
      <c r="J162" s="229"/>
    </row>
    <row r="163" spans="1:14" ht="20.100000000000001" customHeight="1" x14ac:dyDescent="0.25">
      <c r="A163" s="151" t="s">
        <v>42</v>
      </c>
      <c r="B163" s="98">
        <v>21</v>
      </c>
      <c r="C163" s="97">
        <v>31</v>
      </c>
      <c r="D163" s="97">
        <v>23</v>
      </c>
      <c r="E163" s="97">
        <v>31</v>
      </c>
      <c r="F163" s="97">
        <v>24</v>
      </c>
      <c r="G163" s="101">
        <v>25</v>
      </c>
      <c r="H163" s="112">
        <v>18</v>
      </c>
      <c r="I163" s="120">
        <v>24</v>
      </c>
      <c r="J163" s="229"/>
    </row>
    <row r="164" spans="1:14" ht="20.100000000000001" customHeight="1" x14ac:dyDescent="0.25">
      <c r="A164" s="151" t="s">
        <v>43</v>
      </c>
      <c r="B164" s="98">
        <v>28</v>
      </c>
      <c r="C164" s="97">
        <v>27</v>
      </c>
      <c r="D164" s="97">
        <v>25</v>
      </c>
      <c r="E164" s="97">
        <v>23</v>
      </c>
      <c r="F164" s="97">
        <v>36</v>
      </c>
      <c r="G164" s="97">
        <v>24</v>
      </c>
      <c r="H164" s="112">
        <v>25</v>
      </c>
      <c r="I164" s="120">
        <v>22</v>
      </c>
      <c r="J164" s="229"/>
    </row>
    <row r="165" spans="1:14" ht="20.100000000000001" customHeight="1" x14ac:dyDescent="0.25">
      <c r="A165" s="151" t="s">
        <v>44</v>
      </c>
      <c r="B165" s="98">
        <v>29</v>
      </c>
      <c r="C165" s="97">
        <v>28</v>
      </c>
      <c r="D165" s="97">
        <v>34</v>
      </c>
      <c r="E165" s="97">
        <v>29</v>
      </c>
      <c r="F165" s="97">
        <v>35</v>
      </c>
      <c r="G165" s="109">
        <v>26</v>
      </c>
      <c r="H165" s="112">
        <v>29</v>
      </c>
      <c r="I165" s="120">
        <v>27</v>
      </c>
      <c r="J165" s="229"/>
    </row>
    <row r="166" spans="1:14" ht="20.100000000000001" customHeight="1" x14ac:dyDescent="0.25">
      <c r="A166" s="151" t="s">
        <v>45</v>
      </c>
      <c r="B166" s="98">
        <v>32</v>
      </c>
      <c r="C166" s="97">
        <v>22</v>
      </c>
      <c r="D166" s="97">
        <v>46</v>
      </c>
      <c r="E166" s="97">
        <v>32</v>
      </c>
      <c r="F166" s="97">
        <v>15</v>
      </c>
      <c r="G166" s="106">
        <v>23</v>
      </c>
      <c r="H166" s="113">
        <v>23</v>
      </c>
      <c r="I166" s="120">
        <v>28</v>
      </c>
      <c r="J166" s="229"/>
    </row>
    <row r="167" spans="1:14" ht="20.100000000000001" customHeight="1" x14ac:dyDescent="0.25">
      <c r="A167" s="151" t="s">
        <v>46</v>
      </c>
      <c r="B167" s="98">
        <v>29</v>
      </c>
      <c r="C167" s="97">
        <v>28</v>
      </c>
      <c r="D167" s="97">
        <v>29</v>
      </c>
      <c r="E167" s="97">
        <v>35</v>
      </c>
      <c r="F167" s="97">
        <v>24</v>
      </c>
      <c r="G167" s="97">
        <v>37</v>
      </c>
      <c r="H167" s="112">
        <v>34</v>
      </c>
      <c r="I167" s="120">
        <v>22</v>
      </c>
      <c r="J167" s="229"/>
    </row>
    <row r="168" spans="1:14" ht="20.100000000000001" customHeight="1" thickBot="1" x14ac:dyDescent="0.3">
      <c r="A168" s="152" t="s">
        <v>47</v>
      </c>
      <c r="B168" s="103">
        <v>27</v>
      </c>
      <c r="C168" s="102">
        <v>33</v>
      </c>
      <c r="D168" s="102">
        <v>37</v>
      </c>
      <c r="E168" s="102">
        <v>38</v>
      </c>
      <c r="F168" s="102">
        <v>31</v>
      </c>
      <c r="G168" s="110">
        <v>22</v>
      </c>
      <c r="H168" s="114">
        <v>26</v>
      </c>
      <c r="I168" s="121">
        <v>27</v>
      </c>
      <c r="J168" s="236"/>
    </row>
    <row r="169" spans="1:14" ht="20.100000000000001" customHeight="1" thickBot="1" x14ac:dyDescent="0.3">
      <c r="A169" s="143" t="s">
        <v>1</v>
      </c>
      <c r="B169" s="139">
        <f t="shared" ref="B169:J169" si="5">SUM(B157:B168)</f>
        <v>366</v>
      </c>
      <c r="C169" s="139">
        <f t="shared" si="5"/>
        <v>340</v>
      </c>
      <c r="D169" s="139">
        <f t="shared" si="5"/>
        <v>362</v>
      </c>
      <c r="E169" s="145">
        <f t="shared" si="5"/>
        <v>366</v>
      </c>
      <c r="F169" s="140">
        <f t="shared" si="5"/>
        <v>344</v>
      </c>
      <c r="G169" s="139">
        <f t="shared" si="5"/>
        <v>304</v>
      </c>
      <c r="H169" s="140">
        <f t="shared" si="5"/>
        <v>310</v>
      </c>
      <c r="I169" s="139">
        <f t="shared" si="5"/>
        <v>279</v>
      </c>
      <c r="J169" s="139">
        <f t="shared" si="5"/>
        <v>83</v>
      </c>
    </row>
    <row r="170" spans="1:14" ht="16.5" x14ac:dyDescent="0.3">
      <c r="A170" s="14"/>
      <c r="B170" s="14"/>
      <c r="C170" s="14"/>
      <c r="D170" s="14"/>
      <c r="E170" s="197"/>
      <c r="F170" s="197"/>
      <c r="G170" s="79"/>
    </row>
    <row r="171" spans="1:14" ht="16.5" customHeight="1" x14ac:dyDescent="0.3">
      <c r="A171" s="60"/>
      <c r="B171" s="55"/>
      <c r="C171" s="55"/>
      <c r="D171" s="55"/>
      <c r="E171" s="64"/>
      <c r="F171" s="60"/>
      <c r="G171" s="60"/>
      <c r="H171" s="63"/>
      <c r="I171" s="63"/>
      <c r="J171" s="55"/>
      <c r="K171" s="55"/>
      <c r="L171" s="14"/>
      <c r="M171" s="14"/>
      <c r="N171" s="14"/>
    </row>
    <row r="172" spans="1:14" ht="16.5" customHeight="1" thickBot="1" x14ac:dyDescent="0.35">
      <c r="A172" s="62"/>
      <c r="B172" s="55"/>
      <c r="C172" s="66"/>
      <c r="D172" s="65"/>
      <c r="E172" s="65"/>
      <c r="F172" s="63"/>
      <c r="G172" s="90"/>
      <c r="H172" s="55"/>
      <c r="I172" s="55"/>
      <c r="J172" s="55"/>
      <c r="K172" s="55"/>
      <c r="L172" s="14"/>
      <c r="M172" s="14"/>
    </row>
    <row r="173" spans="1:14" ht="24" customHeight="1" thickBot="1" x14ac:dyDescent="0.35">
      <c r="A173" s="129" t="s">
        <v>35</v>
      </c>
      <c r="B173" s="176" t="s">
        <v>0</v>
      </c>
      <c r="C173" s="177"/>
      <c r="D173" s="127" t="s">
        <v>85</v>
      </c>
      <c r="E173" s="163" t="s">
        <v>84</v>
      </c>
      <c r="F173" s="164"/>
      <c r="G173" s="165"/>
      <c r="H173" s="63"/>
      <c r="I173" s="63"/>
      <c r="J173" s="71"/>
      <c r="K173" s="71"/>
      <c r="L173" s="71"/>
      <c r="M173" s="55"/>
      <c r="N173" s="14"/>
    </row>
    <row r="174" spans="1:14" ht="18.75" customHeight="1" x14ac:dyDescent="0.3">
      <c r="A174" s="156" t="s">
        <v>36</v>
      </c>
      <c r="B174" s="190">
        <f>SUM(J157-I157)</f>
        <v>-2</v>
      </c>
      <c r="C174" s="191"/>
      <c r="D174" s="91">
        <f>IF(F157=0,D174=0,B174/F157)</f>
        <v>-8.3333333333333329E-2</v>
      </c>
      <c r="E174" s="187">
        <v>0</v>
      </c>
      <c r="F174" s="188"/>
      <c r="G174" s="189"/>
      <c r="J174" s="65"/>
      <c r="K174" s="65"/>
      <c r="L174" s="65"/>
      <c r="M174" s="55"/>
    </row>
    <row r="175" spans="1:14" ht="18.75" customHeight="1" x14ac:dyDescent="0.25">
      <c r="A175" s="157" t="s">
        <v>37</v>
      </c>
      <c r="B175" s="173">
        <f>SUM(J158-I158)</f>
        <v>-5</v>
      </c>
      <c r="C175" s="174"/>
      <c r="D175" s="91">
        <f>IF(F158=0,D175=0,B175/F158)</f>
        <v>-0.12195121951219512</v>
      </c>
      <c r="E175" s="166">
        <v>0</v>
      </c>
      <c r="F175" s="167"/>
      <c r="G175" s="168"/>
      <c r="J175" s="65"/>
      <c r="K175" s="65"/>
      <c r="L175" s="65"/>
      <c r="M175" s="63"/>
    </row>
    <row r="176" spans="1:14" ht="18.75" customHeight="1" x14ac:dyDescent="0.25">
      <c r="A176" s="157" t="s">
        <v>38</v>
      </c>
      <c r="B176" s="173">
        <f t="shared" ref="B176:B185" si="6">SUM(J159-I159)</f>
        <v>-3</v>
      </c>
      <c r="C176" s="174"/>
      <c r="D176" s="91">
        <f>IF(F159=0,D176=0,B176/F159)</f>
        <v>-9.6774193548387094E-2</v>
      </c>
      <c r="E176" s="170">
        <v>0</v>
      </c>
      <c r="F176" s="171"/>
      <c r="G176" s="172"/>
      <c r="J176" s="65"/>
      <c r="K176" s="65"/>
      <c r="L176" s="65"/>
      <c r="M176" s="63"/>
    </row>
    <row r="177" spans="1:13" ht="18.75" customHeight="1" x14ac:dyDescent="0.25">
      <c r="A177" s="157" t="s">
        <v>39</v>
      </c>
      <c r="B177" s="173">
        <f t="shared" si="6"/>
        <v>6</v>
      </c>
      <c r="C177" s="174"/>
      <c r="D177" s="91">
        <f t="shared" ref="D177:D184" si="7">IF(F160=0,D177=0,B177/F160)</f>
        <v>0.2</v>
      </c>
      <c r="E177" s="166">
        <v>2</v>
      </c>
      <c r="F177" s="167"/>
      <c r="G177" s="168"/>
      <c r="J177" s="65"/>
      <c r="K177" s="65"/>
      <c r="L177" s="65"/>
      <c r="M177" s="63"/>
    </row>
    <row r="178" spans="1:13" ht="18.75" customHeight="1" x14ac:dyDescent="0.25">
      <c r="A178" s="157" t="s">
        <v>40</v>
      </c>
      <c r="B178" s="173">
        <f t="shared" si="6"/>
        <v>-23</v>
      </c>
      <c r="C178" s="174"/>
      <c r="D178" s="91">
        <f t="shared" si="7"/>
        <v>-1</v>
      </c>
      <c r="E178" s="170">
        <v>0</v>
      </c>
      <c r="F178" s="171"/>
      <c r="G178" s="172"/>
      <c r="J178" s="65"/>
      <c r="K178" s="65"/>
      <c r="L178" s="65"/>
      <c r="M178" s="63"/>
    </row>
    <row r="179" spans="1:13" ht="18.75" customHeight="1" x14ac:dyDescent="0.25">
      <c r="A179" s="157" t="s">
        <v>41</v>
      </c>
      <c r="B179" s="173">
        <f t="shared" si="6"/>
        <v>-19</v>
      </c>
      <c r="C179" s="174"/>
      <c r="D179" s="91">
        <f t="shared" si="7"/>
        <v>-0.6333333333333333</v>
      </c>
      <c r="E179" s="166">
        <v>0</v>
      </c>
      <c r="F179" s="167"/>
      <c r="G179" s="168"/>
      <c r="J179" s="65"/>
      <c r="K179" s="65"/>
      <c r="L179" s="65"/>
      <c r="M179" s="63"/>
    </row>
    <row r="180" spans="1:13" ht="18.75" customHeight="1" x14ac:dyDescent="0.25">
      <c r="A180" s="157" t="s">
        <v>42</v>
      </c>
      <c r="B180" s="173">
        <f t="shared" si="6"/>
        <v>-24</v>
      </c>
      <c r="C180" s="174"/>
      <c r="D180" s="91">
        <f t="shared" si="7"/>
        <v>-1</v>
      </c>
      <c r="E180" s="170">
        <v>0</v>
      </c>
      <c r="F180" s="171"/>
      <c r="G180" s="172"/>
      <c r="J180" s="65"/>
      <c r="K180" s="65"/>
      <c r="L180" s="65"/>
      <c r="M180" s="63"/>
    </row>
    <row r="181" spans="1:13" ht="18.75" customHeight="1" x14ac:dyDescent="0.25">
      <c r="A181" s="157" t="s">
        <v>43</v>
      </c>
      <c r="B181" s="173">
        <f t="shared" si="6"/>
        <v>-22</v>
      </c>
      <c r="C181" s="174"/>
      <c r="D181" s="91">
        <f t="shared" si="7"/>
        <v>-0.61111111111111116</v>
      </c>
      <c r="E181" s="166">
        <v>0</v>
      </c>
      <c r="F181" s="167"/>
      <c r="G181" s="168"/>
      <c r="J181" s="65"/>
      <c r="K181" s="65"/>
      <c r="L181" s="65"/>
      <c r="M181" s="63"/>
    </row>
    <row r="182" spans="1:13" ht="18.75" customHeight="1" x14ac:dyDescent="0.25">
      <c r="A182" s="157" t="s">
        <v>44</v>
      </c>
      <c r="B182" s="173">
        <f t="shared" si="6"/>
        <v>-27</v>
      </c>
      <c r="C182" s="174"/>
      <c r="D182" s="91">
        <f t="shared" si="7"/>
        <v>-0.77142857142857146</v>
      </c>
      <c r="E182" s="178">
        <v>0</v>
      </c>
      <c r="F182" s="179"/>
      <c r="G182" s="180"/>
      <c r="J182" s="65"/>
      <c r="K182" s="65"/>
      <c r="L182" s="65"/>
      <c r="M182" s="63"/>
    </row>
    <row r="183" spans="1:13" ht="18.75" customHeight="1" x14ac:dyDescent="0.25">
      <c r="A183" s="157" t="s">
        <v>45</v>
      </c>
      <c r="B183" s="173">
        <f t="shared" si="6"/>
        <v>-28</v>
      </c>
      <c r="C183" s="174"/>
      <c r="D183" s="91">
        <f t="shared" si="7"/>
        <v>-1.8666666666666667</v>
      </c>
      <c r="E183" s="178">
        <v>0</v>
      </c>
      <c r="F183" s="179"/>
      <c r="G183" s="180"/>
      <c r="J183" s="65"/>
      <c r="K183" s="65"/>
      <c r="L183" s="65"/>
      <c r="M183" s="63"/>
    </row>
    <row r="184" spans="1:13" ht="19.5" customHeight="1" x14ac:dyDescent="0.25">
      <c r="A184" s="157" t="s">
        <v>46</v>
      </c>
      <c r="B184" s="173">
        <f t="shared" si="6"/>
        <v>-22</v>
      </c>
      <c r="C184" s="174"/>
      <c r="D184" s="91">
        <f t="shared" si="7"/>
        <v>-0.91666666666666663</v>
      </c>
      <c r="E184" s="170">
        <v>0</v>
      </c>
      <c r="F184" s="171"/>
      <c r="G184" s="172"/>
      <c r="J184" s="65"/>
      <c r="K184" s="65"/>
      <c r="L184" s="65"/>
      <c r="M184" s="63"/>
    </row>
    <row r="185" spans="1:13" ht="18.75" customHeight="1" thickBot="1" x14ac:dyDescent="0.3">
      <c r="A185" s="158" t="s">
        <v>47</v>
      </c>
      <c r="B185" s="173">
        <f t="shared" si="6"/>
        <v>-27</v>
      </c>
      <c r="C185" s="174"/>
      <c r="D185" s="92">
        <f>IF(F168=0,D185=0,B185/F168)</f>
        <v>-0.87096774193548387</v>
      </c>
      <c r="E185" s="166">
        <v>0</v>
      </c>
      <c r="F185" s="167"/>
      <c r="G185" s="168"/>
      <c r="J185" s="65"/>
      <c r="K185" s="65"/>
      <c r="L185" s="65"/>
      <c r="M185" s="63"/>
    </row>
    <row r="186" spans="1:13" ht="18.75" customHeight="1" thickBot="1" x14ac:dyDescent="0.25">
      <c r="A186" s="143" t="s">
        <v>1</v>
      </c>
      <c r="B186" s="184">
        <f>SUM(J169-I169)</f>
        <v>-196</v>
      </c>
      <c r="C186" s="224"/>
      <c r="D186" s="146">
        <f>IF(F169=0,D186=0,B186/F169)</f>
        <v>-0.56976744186046513</v>
      </c>
      <c r="E186" s="184">
        <f>SUM(E174:F185)</f>
        <v>2</v>
      </c>
      <c r="F186" s="185"/>
      <c r="G186" s="186"/>
      <c r="J186" s="65"/>
      <c r="K186" s="65"/>
      <c r="L186" s="65"/>
      <c r="M186" s="63"/>
    </row>
    <row r="187" spans="1:13" x14ac:dyDescent="0.25">
      <c r="D187" s="72"/>
      <c r="J187" s="63"/>
      <c r="K187" s="63"/>
      <c r="L187" s="63"/>
      <c r="M187" s="63"/>
    </row>
    <row r="188" spans="1:13" x14ac:dyDescent="0.25">
      <c r="J188" s="63"/>
      <c r="K188" s="63"/>
      <c r="L188" s="63"/>
      <c r="M188" s="63"/>
    </row>
    <row r="189" spans="1:13" x14ac:dyDescent="0.25">
      <c r="A189" s="72"/>
      <c r="B189" s="72"/>
      <c r="C189" s="72"/>
      <c r="D189" s="72"/>
      <c r="E189" s="72"/>
      <c r="F189" s="72"/>
      <c r="G189" s="72"/>
    </row>
    <row r="190" spans="1:13" x14ac:dyDescent="0.25">
      <c r="A190" s="72"/>
      <c r="B190" s="72"/>
      <c r="C190" s="72"/>
      <c r="D190" s="72"/>
      <c r="E190" s="72"/>
      <c r="F190" s="72"/>
      <c r="G190" s="72"/>
    </row>
    <row r="191" spans="1:13" x14ac:dyDescent="0.25">
      <c r="A191" s="89"/>
      <c r="B191" s="169"/>
      <c r="C191" s="169"/>
      <c r="D191" s="219"/>
      <c r="E191" s="219"/>
      <c r="F191" s="72"/>
      <c r="G191" s="72"/>
      <c r="H191" s="220" t="s">
        <v>106</v>
      </c>
      <c r="I191" s="221"/>
      <c r="J191" s="221"/>
    </row>
    <row r="192" spans="1:13" x14ac:dyDescent="0.25">
      <c r="A192" s="222" t="s">
        <v>104</v>
      </c>
      <c r="B192" s="222"/>
      <c r="C192" s="222"/>
      <c r="D192" s="72"/>
      <c r="E192" s="72"/>
      <c r="F192" s="72"/>
      <c r="G192" s="123"/>
      <c r="H192" s="222" t="s">
        <v>98</v>
      </c>
      <c r="I192" s="222"/>
      <c r="J192" s="222"/>
    </row>
    <row r="193" spans="1:7" x14ac:dyDescent="0.25">
      <c r="A193" s="223" t="s">
        <v>105</v>
      </c>
      <c r="B193" s="223"/>
      <c r="C193" s="223"/>
      <c r="D193" s="125"/>
      <c r="E193" s="125"/>
      <c r="F193" s="72"/>
    </row>
    <row r="194" spans="1:7" x14ac:dyDescent="0.25">
      <c r="A194" s="223" t="s">
        <v>99</v>
      </c>
      <c r="B194" s="223"/>
      <c r="C194" s="223"/>
      <c r="D194" s="125"/>
      <c r="E194" s="125"/>
      <c r="F194" s="72"/>
    </row>
    <row r="195" spans="1:7" x14ac:dyDescent="0.25">
      <c r="A195" s="124"/>
      <c r="B195" s="124"/>
      <c r="C195" s="124"/>
      <c r="D195" s="125"/>
      <c r="E195" s="125"/>
      <c r="F195" s="72"/>
    </row>
    <row r="196" spans="1:7" x14ac:dyDescent="0.25">
      <c r="A196" s="124"/>
      <c r="B196" s="124"/>
      <c r="C196" s="124"/>
      <c r="D196" s="125"/>
      <c r="E196" s="125"/>
      <c r="F196" s="72"/>
    </row>
    <row r="197" spans="1:7" x14ac:dyDescent="0.25">
      <c r="A197" s="124"/>
      <c r="B197" s="124"/>
      <c r="C197" s="124"/>
      <c r="D197" s="125"/>
      <c r="E197" s="125"/>
      <c r="F197" s="72"/>
    </row>
    <row r="198" spans="1:7" x14ac:dyDescent="0.25">
      <c r="A198" s="124"/>
      <c r="B198" s="124"/>
      <c r="C198" s="124"/>
      <c r="D198" s="125"/>
      <c r="E198" s="125"/>
      <c r="F198" s="72"/>
    </row>
    <row r="199" spans="1:7" x14ac:dyDescent="0.25">
      <c r="A199" s="160"/>
      <c r="B199" s="161"/>
      <c r="C199" s="161"/>
      <c r="D199" s="162"/>
      <c r="E199" s="162"/>
      <c r="F199" s="72"/>
      <c r="G199" s="72"/>
    </row>
    <row r="200" spans="1:7" x14ac:dyDescent="0.25">
      <c r="A200" s="160"/>
      <c r="B200" s="161"/>
      <c r="C200" s="161"/>
      <c r="D200" s="162"/>
      <c r="E200" s="162"/>
    </row>
    <row r="201" spans="1:7" x14ac:dyDescent="0.25">
      <c r="A201" s="160"/>
      <c r="B201" s="161"/>
      <c r="C201" s="161"/>
      <c r="D201" s="162"/>
      <c r="E201" s="162"/>
    </row>
    <row r="202" spans="1:7" x14ac:dyDescent="0.25">
      <c r="A202" s="160"/>
      <c r="B202" s="161"/>
      <c r="C202" s="161"/>
      <c r="D202" s="162"/>
      <c r="E202" s="162"/>
    </row>
    <row r="203" spans="1:7" x14ac:dyDescent="0.25">
      <c r="A203" s="160"/>
      <c r="B203" s="161"/>
      <c r="C203" s="161"/>
      <c r="D203" s="162"/>
      <c r="E203" s="162"/>
    </row>
    <row r="204" spans="1:7" x14ac:dyDescent="0.25">
      <c r="A204" s="160"/>
      <c r="B204" s="161"/>
      <c r="C204" s="161"/>
      <c r="D204" s="162"/>
      <c r="E204" s="162"/>
    </row>
  </sheetData>
  <sheetProtection algorithmName="SHA-512" hashValue="HuK05f9pA8ZwrrcVvbhszga9q/RFCjOTYRPEqae8cAF5yJaPK9QoXHcz2wbHii/PF4yt3TSCFnTyVwA/5Ae1WA==" saltValue="fgmyzi+fOQK3TzLAdBiWCw==" spinCount="100000" sheet="1" objects="1" scenarios="1"/>
  <mergeCells count="73">
    <mergeCell ref="B176:C176"/>
    <mergeCell ref="B177:C177"/>
    <mergeCell ref="D203:E204"/>
    <mergeCell ref="D191:E191"/>
    <mergeCell ref="H191:J191"/>
    <mergeCell ref="A192:C192"/>
    <mergeCell ref="H192:J192"/>
    <mergeCell ref="A193:C193"/>
    <mergeCell ref="A194:C194"/>
    <mergeCell ref="A203:A204"/>
    <mergeCell ref="B203:C204"/>
    <mergeCell ref="B186:C186"/>
    <mergeCell ref="B182:C182"/>
    <mergeCell ref="B183:C183"/>
    <mergeCell ref="B184:C184"/>
    <mergeCell ref="B185:C185"/>
    <mergeCell ref="A14:F14"/>
    <mergeCell ref="A16:F16"/>
    <mergeCell ref="A51:F51"/>
    <mergeCell ref="A17:F17"/>
    <mergeCell ref="E19:E20"/>
    <mergeCell ref="B19:D19"/>
    <mergeCell ref="A19:A20"/>
    <mergeCell ref="A90:G90"/>
    <mergeCell ref="A91:G91"/>
    <mergeCell ref="A92:G92"/>
    <mergeCell ref="A94:G94"/>
    <mergeCell ref="E96:E97"/>
    <mergeCell ref="A96:A97"/>
    <mergeCell ref="B96:B97"/>
    <mergeCell ref="C96:C97"/>
    <mergeCell ref="D96:D97"/>
    <mergeCell ref="H96:H97"/>
    <mergeCell ref="J96:J97"/>
    <mergeCell ref="A112:F112"/>
    <mergeCell ref="A133:F133"/>
    <mergeCell ref="E170:F170"/>
    <mergeCell ref="F96:F97"/>
    <mergeCell ref="G96:G97"/>
    <mergeCell ref="A138:A139"/>
    <mergeCell ref="I96:I97"/>
    <mergeCell ref="E177:G177"/>
    <mergeCell ref="B138:D138"/>
    <mergeCell ref="E186:G186"/>
    <mergeCell ref="E174:G174"/>
    <mergeCell ref="E175:G175"/>
    <mergeCell ref="E176:G176"/>
    <mergeCell ref="E179:G179"/>
    <mergeCell ref="E180:G180"/>
    <mergeCell ref="E181:G181"/>
    <mergeCell ref="E182:G182"/>
    <mergeCell ref="E178:G178"/>
    <mergeCell ref="B180:C180"/>
    <mergeCell ref="B173:C173"/>
    <mergeCell ref="B174:C174"/>
    <mergeCell ref="B181:C181"/>
    <mergeCell ref="B175:C175"/>
    <mergeCell ref="A11:G11"/>
    <mergeCell ref="A201:A202"/>
    <mergeCell ref="B201:C202"/>
    <mergeCell ref="D201:E202"/>
    <mergeCell ref="A199:A200"/>
    <mergeCell ref="B199:C200"/>
    <mergeCell ref="D199:E200"/>
    <mergeCell ref="E173:G173"/>
    <mergeCell ref="E185:G185"/>
    <mergeCell ref="B191:C191"/>
    <mergeCell ref="E184:G184"/>
    <mergeCell ref="B179:C179"/>
    <mergeCell ref="B178:C178"/>
    <mergeCell ref="A67:G67"/>
    <mergeCell ref="A72:B72"/>
    <mergeCell ref="E183:G183"/>
  </mergeCells>
  <phoneticPr fontId="0" type="noConversion"/>
  <printOptions horizontalCentered="1"/>
  <pageMargins left="0.22" right="0.28000000000000003" top="0.59055118110236204" bottom="0.39370078740157499" header="0" footer="0"/>
  <pageSetup scale="63" orientation="portrait" r:id="rId1"/>
  <headerFooter alignWithMargins="0">
    <oddFooter>&amp;RPágina &amp;P de &amp;N</oddFooter>
  </headerFooter>
  <rowBreaks count="2" manualBreakCount="2">
    <brk id="66" max="10" man="1"/>
    <brk id="12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</vt:lpstr>
      <vt:lpstr>'2017'!Print_Area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E.J. VELEZ</dc:creator>
  <cp:lastModifiedBy>Emiliano J Velez Torres</cp:lastModifiedBy>
  <cp:lastPrinted>2017-06-10T13:33:18Z</cp:lastPrinted>
  <dcterms:created xsi:type="dcterms:W3CDTF">2003-10-15T10:49:54Z</dcterms:created>
  <dcterms:modified xsi:type="dcterms:W3CDTF">2017-06-10T13:33:46Z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-525575110</vt:i4>
  </property>
  <property fmtid="{D5CDD505-2E9C-101B-9397-08002B2CF9AE}" pid="3" name="_EmailSubject">
    <vt:lpwstr/>
  </property>
  <property fmtid="{D5CDD505-2E9C-101B-9397-08002B2CF9AE}" pid="4" name="_AuthorEmail">
    <vt:lpwstr>RLopez@policiapr.com</vt:lpwstr>
  </property>
  <property fmtid="{D5CDD505-2E9C-101B-9397-08002B2CF9AE}" pid="5" name="_AuthorEmailDisplayName">
    <vt:lpwstr>Roberto López Rivera</vt:lpwstr>
  </property>
  <property fmtid="{D5CDD505-2E9C-101B-9397-08002B2CF9AE}" pid="6" name="_PreviousAdHocReviewCycleID">
    <vt:i4>1450438822</vt:i4>
  </property>
  <property fmtid="{D5CDD505-2E9C-101B-9397-08002B2CF9AE}" pid="7" name="_ReviewingToolsShownOnce">
    <vt:lpwstr/>
  </property>
</Properties>
</file>